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/>
  <mc:AlternateContent xmlns:mc="http://schemas.openxmlformats.org/markup-compatibility/2006">
    <mc:Choice Requires="x15">
      <x15ac:absPath xmlns:x15ac="http://schemas.microsoft.com/office/spreadsheetml/2010/11/ac" url="I:\S03-EXPLOITATION-MAINTENANCE\S03-D14-ENERGIES\MARCHES\FIOUL\01 Marché GHT TRV 2025-256 Fioul 2025-2029\Fichiers Acheteurs\"/>
    </mc:Choice>
  </mc:AlternateContent>
  <xr:revisionPtr revIDLastSave="0" documentId="13_ncr:1_{B6EC3211-3874-4440-967D-E02DA0E6E3BF}" xr6:coauthVersionLast="36" xr6:coauthVersionMax="36" xr10:uidLastSave="{00000000-0000-0000-0000-000000000000}"/>
  <bookViews>
    <workbookView xWindow="0" yWindow="0" windowWidth="28800" windowHeight="11436" xr2:uid="{00000000-000D-0000-FFFF-FFFF00000000}"/>
  </bookViews>
  <sheets>
    <sheet name="Détail Etablissements" sheetId="1" r:id="rId1"/>
    <sheet name="ALLOTISSEMENT" sheetId="4" r:id="rId2"/>
    <sheet name="QUANTITE ANNEE LOT-PRODUIT" sheetId="2" r:id="rId3"/>
    <sheet name="SITES PAR ETS" sheetId="3" r:id="rId4"/>
    <sheet name="Feuil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ALLOTISSEMENT!$B$1:$E$15</definedName>
    <definedName name="Accessibilité__facile___difficile___pente">'Détail Etablissements'!$W$3:$W$31</definedName>
    <definedName name="ADRESSE">'Détail Etablissements'!$K$3:$K$31</definedName>
    <definedName name="ADRESSE_DE_FACTURATION">'Détail Etablissements'!$C$3:$C$31</definedName>
    <definedName name="Autre">'Détail Etablissements'!$I$3:$I$31</definedName>
    <definedName name="Capacité_de_la_cuve_de_fuel">'Détail Etablissements'!$N$3:$N$31</definedName>
    <definedName name="Commentaires_">'Détail Etablissements'!$AB$3:$AB$31</definedName>
    <definedName name="Contraintes_d_accès_lieu_de_livraison">'Détail Etablissements'!$U$3:$U$31</definedName>
    <definedName name="Estimation_litre_par_commande">'Détail Etablissements'!$R$3:$R$31</definedName>
    <definedName name="ETABLISSEMENTS">'Détail Etablissements'!$B$3:$B$31</definedName>
    <definedName name="Info_facturation">'Détail Etablissements'!$D$3:$D$31</definedName>
    <definedName name="Largeur_voie_routière">'Détail Etablissements'!$V$3:$V$31</definedName>
    <definedName name="mail">'Détail Etablissements'!$H$3:$H$31</definedName>
    <definedName name="Nom">'Détail Etablissements'!$F$3:$F$31</definedName>
    <definedName name="Plage_horaire_et_jours_de_livraison_autorisés">'Détail Etablissements'!$L$3:$L$31</definedName>
    <definedName name="Plan_d_accès_joint_au_précedent_AO_">'Détail Etablissements'!$Y$3:$Y$31</definedName>
    <definedName name="Précision_distance_Ets">'Détail Etablissements'!$X$3:$X$31</definedName>
    <definedName name="RESPONSABLE_A_CONTACTER">'Détail Etablissements'!$F$3:$F$31</definedName>
    <definedName name="SITES">'Détail Etablissements'!$J$3:$J$31</definedName>
    <definedName name="Tél">'Détail Etablissements'!$G$3:$G$31</definedName>
  </definedNames>
  <calcPr calcId="191029"/>
  <pivotCaches>
    <pivotCache cacheId="15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2" l="1"/>
  <c r="H25" i="2"/>
  <c r="B26" i="2"/>
  <c r="C26" i="2"/>
  <c r="D26" i="2"/>
  <c r="E26" i="2"/>
  <c r="F26" i="2"/>
  <c r="G26" i="2"/>
  <c r="H26" i="2"/>
  <c r="I26" i="2"/>
  <c r="J26" i="2"/>
  <c r="K26" i="2"/>
  <c r="L26" i="2"/>
  <c r="M26" i="2"/>
  <c r="O26" i="2"/>
  <c r="B27" i="2"/>
  <c r="P27" i="2" s="1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C25" i="2"/>
  <c r="C28" i="2" s="1"/>
  <c r="D25" i="2"/>
  <c r="E25" i="2"/>
  <c r="F25" i="2"/>
  <c r="F28" i="2" s="1"/>
  <c r="G25" i="2"/>
  <c r="G28" i="2" s="1"/>
  <c r="I25" i="2"/>
  <c r="J25" i="2"/>
  <c r="J28" i="2" s="1"/>
  <c r="K25" i="2"/>
  <c r="L25" i="2"/>
  <c r="L28" i="2" s="1"/>
  <c r="M25" i="2"/>
  <c r="N25" i="2"/>
  <c r="O25" i="2"/>
  <c r="B25" i="2"/>
  <c r="H28" i="2" l="1"/>
  <c r="D28" i="2"/>
  <c r="N28" i="2"/>
  <c r="B28" i="2"/>
  <c r="K28" i="2"/>
  <c r="M28" i="2"/>
  <c r="O28" i="2"/>
  <c r="I28" i="2"/>
  <c r="E28" i="2"/>
  <c r="P25" i="2"/>
  <c r="P26" i="2"/>
  <c r="F48" i="2"/>
  <c r="F49" i="2"/>
  <c r="F50" i="2"/>
  <c r="F47" i="2"/>
  <c r="E47" i="2"/>
  <c r="B50" i="2"/>
  <c r="C47" i="2"/>
  <c r="D47" i="2"/>
  <c r="C48" i="2"/>
  <c r="D48" i="2"/>
  <c r="E48" i="2"/>
  <c r="C49" i="2"/>
  <c r="D49" i="2"/>
  <c r="E49" i="2"/>
  <c r="C50" i="2"/>
  <c r="D50" i="2"/>
  <c r="E50" i="2"/>
  <c r="B49" i="2"/>
  <c r="B48" i="2"/>
  <c r="B47" i="2"/>
  <c r="P28" i="2" l="1"/>
  <c r="S32" i="1"/>
  <c r="S33" i="1" s="1"/>
</calcChain>
</file>

<file path=xl/sharedStrings.xml><?xml version="1.0" encoding="utf-8"?>
<sst xmlns="http://schemas.openxmlformats.org/spreadsheetml/2006/main" count="788" uniqueCount="407">
  <si>
    <t>Lot</t>
  </si>
  <si>
    <t>ETABLISSEMENTS</t>
  </si>
  <si>
    <t>ADRESSE_DE_FACTURATION</t>
  </si>
  <si>
    <t>Info_facturation</t>
  </si>
  <si>
    <t>Tél</t>
  </si>
  <si>
    <t>mail</t>
  </si>
  <si>
    <t>Autre</t>
  </si>
  <si>
    <t>SITES</t>
  </si>
  <si>
    <t>ADRESSE</t>
  </si>
  <si>
    <t>Plage_horaire_et_jours_de_livraison_autorisés_:</t>
  </si>
  <si>
    <t>Nb de cuves</t>
  </si>
  <si>
    <t>Capacité_de_la_cuve_1</t>
  </si>
  <si>
    <t>Capacité_de_la_cuve_2</t>
  </si>
  <si>
    <t>Capacité_de_la_cuve_3</t>
  </si>
  <si>
    <t>Type de véhicule citerne utilisable</t>
  </si>
  <si>
    <t>Estimation_litre_par_commande</t>
  </si>
  <si>
    <t>Largeur_voie_routière</t>
  </si>
  <si>
    <t>Précision_distance_Ets</t>
  </si>
  <si>
    <t>Plan_d'accès_joint_au_précedent_AO_</t>
  </si>
  <si>
    <t>Commentaires_</t>
  </si>
  <si>
    <t>CH Georges Claudinon</t>
  </si>
  <si>
    <t>Code service : 26420006400014 (CHORUS)</t>
  </si>
  <si>
    <t>e.liogier@ch-claudinon.fr</t>
  </si>
  <si>
    <t>pas de contrainte</t>
  </si>
  <si>
    <t>accès petit porteur</t>
  </si>
  <si>
    <t>facile</t>
  </si>
  <si>
    <t>Dans l'établissement</t>
  </si>
  <si>
    <t>non</t>
  </si>
  <si>
    <t>Pas d'info</t>
  </si>
  <si>
    <t xml:space="preserve">Site BELLEVUE  </t>
  </si>
  <si>
    <t>60 000 litres</t>
  </si>
  <si>
    <t xml:space="preserve">moyennement facile </t>
  </si>
  <si>
    <t xml:space="preserve">oui </t>
  </si>
  <si>
    <t>Site  NORD</t>
  </si>
  <si>
    <t>Site CHARITE</t>
  </si>
  <si>
    <t>3 000 litres</t>
  </si>
  <si>
    <t xml:space="preserve">utilisation d'un gros porteur impossible </t>
  </si>
  <si>
    <t>HOPITAL DU GIER</t>
  </si>
  <si>
    <t>Site MCO : Atelier - Tél : 04 77 31 19 77 - Fax : 04 77 31 20 79</t>
  </si>
  <si>
    <t>5 000 litres</t>
  </si>
  <si>
    <t>voir plan du site</t>
  </si>
  <si>
    <t>entrée de l'Hôpital</t>
  </si>
  <si>
    <t>Fax : 04 77 31 15 46</t>
  </si>
  <si>
    <t>4 000 litres</t>
  </si>
  <si>
    <t>06 77 35 25 32</t>
  </si>
  <si>
    <t>Fax : 04 77 75 26 54</t>
  </si>
  <si>
    <t>2 000 litres - Groupe électrogène</t>
  </si>
  <si>
    <t xml:space="preserve"> ? Litres - Brûleur bi-énergie chaudière</t>
  </si>
  <si>
    <t>A proximité</t>
  </si>
  <si>
    <t>Frédéric THIVILLON</t>
  </si>
  <si>
    <t xml:space="preserve">fthivillon@hopital-lecorbusier.fr </t>
  </si>
  <si>
    <t>2 RUE ROBERT PLOTON - BP 130 - 42704 FIRMINY</t>
  </si>
  <si>
    <t>voir plan  du site</t>
  </si>
  <si>
    <t xml:space="preserve">parfois stationnements génants </t>
  </si>
  <si>
    <t>Facile</t>
  </si>
  <si>
    <t>Code service : 26420028800019 (CHORUS)</t>
  </si>
  <si>
    <t>04 77 50 55 19</t>
  </si>
  <si>
    <t>Fax 04.77.50.55.99</t>
  </si>
  <si>
    <t>20 000 litres</t>
  </si>
  <si>
    <t>pente</t>
  </si>
  <si>
    <t>technique.stsymphorien@chmdl.fr</t>
  </si>
  <si>
    <t>le matin sur rendez vous</t>
  </si>
  <si>
    <t>15 000 litres</t>
  </si>
  <si>
    <t>plat mais conseillé avec PL 19 tonnes (cuve 13m3 environ)</t>
  </si>
  <si>
    <t>2 000 litres</t>
  </si>
  <si>
    <t>VIRICEL Morgan</t>
  </si>
  <si>
    <t>morgan.viricel@chmdl.fr</t>
  </si>
  <si>
    <t>Site St Laurent de Chamousset</t>
  </si>
  <si>
    <t>COTTANCIN Jean Jacques</t>
  </si>
  <si>
    <t>M. Dominique BONNIER</t>
  </si>
  <si>
    <t>dominique.bonnier@chmdl.fr</t>
  </si>
  <si>
    <t>FACILE</t>
  </si>
  <si>
    <t>A PROXIMITE</t>
  </si>
  <si>
    <t>Didier Rage</t>
  </si>
  <si>
    <t xml:space="preserve"> 04 77 96 78 20</t>
  </si>
  <si>
    <t>didier.rage@ch-forez.fr</t>
  </si>
  <si>
    <t>Fax 04 77 96 74 05</t>
  </si>
  <si>
    <t>Avenue des Monts du Soir - 42 600 Montbrison</t>
  </si>
  <si>
    <t>25 000 litres</t>
  </si>
  <si>
    <t>excentré</t>
  </si>
  <si>
    <t>Vanackere Vincent</t>
  </si>
  <si>
    <t>10 000 litres</t>
  </si>
  <si>
    <t>à proximité</t>
  </si>
  <si>
    <t>1 000 litres</t>
  </si>
  <si>
    <t>Fax 04-77-23-72-35</t>
  </si>
  <si>
    <t>50 000 litres</t>
  </si>
  <si>
    <t>plus chauffé au fioul, besoin uniquement pour groupes éléctrogènes - 5 000 litres par an (Quantité estimative)</t>
  </si>
  <si>
    <t xml:space="preserve">R.MUSELLE ( Resp.Technique) </t>
  </si>
  <si>
    <t xml:space="preserve"> Fax 04.77.63.29.10</t>
  </si>
  <si>
    <t>Site St Just La Pendue</t>
  </si>
  <si>
    <t>A proximité immediate des parkings</t>
  </si>
  <si>
    <t>Jérôme Damas - Resp Tech</t>
  </si>
  <si>
    <t>technique@h-charlieu.fr</t>
  </si>
  <si>
    <t>Facile - premier portail suivre service technique</t>
  </si>
  <si>
    <t>CH ARDECHE NORD</t>
  </si>
  <si>
    <t>04 75 67 35 14</t>
  </si>
  <si>
    <t>40 000 litres</t>
  </si>
  <si>
    <t>EHPAD Le Grand Cèdre</t>
  </si>
  <si>
    <t>400 litres</t>
  </si>
  <si>
    <t>Fax : 04 75 34 14 30</t>
  </si>
  <si>
    <t>24 000 litres</t>
  </si>
  <si>
    <t>à côté</t>
  </si>
  <si>
    <t>FARRE Michel</t>
  </si>
  <si>
    <t>atelier@hopitalstfelicien.fr</t>
  </si>
  <si>
    <t>FAX 04.75.06.12.62</t>
  </si>
  <si>
    <t xml:space="preserve">CHU DE ST ETIENNE - HOPITAL NORD - 
Magasin technique N-1 Batiment H - 
42055 SAINT ETIENNE CEDEX 2 </t>
  </si>
  <si>
    <t>Chorus Pro : 
SIRET : 26420030400808
Code Service : MAGASIN_TECHNIQUE_ET_GARAGE
N° Engagement : B</t>
  </si>
  <si>
    <t>Estimation_litre_par_AN</t>
  </si>
  <si>
    <t>Chorus Pro : 
SIRET : '26420396900037
Code Service : SERVICE_TECHNIQUE
N° Engagement : non communiqué</t>
  </si>
  <si>
    <t>Alexandre DEVAL</t>
  </si>
  <si>
    <t>alexandre.deval@hopitaldugier.fr</t>
  </si>
  <si>
    <t>s.talia@hopitaldugier.fr
d.dupon@hopitaldugier.fr</t>
  </si>
  <si>
    <t>Gérald RIVAT 
Stéphane HUSE</t>
  </si>
  <si>
    <t>04 77 31 17 62
04 77 31 22 06</t>
  </si>
  <si>
    <t>g.rivat@hopitaldugier.fr
s.huse@hopitaldugier.fr</t>
  </si>
  <si>
    <t>Chorus Pro :
SIRET : 26420013000013
Code chorus EC</t>
  </si>
  <si>
    <t>23 000 litres</t>
  </si>
  <si>
    <t>1 500 litres</t>
  </si>
  <si>
    <t xml:space="preserve">Service SSIAD - St Symphorien sur Coise - </t>
  </si>
  <si>
    <t>EHPAD - St Symphorien sur Coise</t>
  </si>
  <si>
    <t xml:space="preserve">Centre Hospitalier LES MONTS DU LYONNAIS 
Site de St Symphorien - 
257 avenue de la Libération - 
69590 ST SYMPHORIEN SUR COISE </t>
  </si>
  <si>
    <t>Centre Hospitalier LES MONTS DU LYONNAIS - 
Site de Haute Rivoire - 
9 Chemin du Bouchat -
69610 HAUTE RIVOIRE</t>
  </si>
  <si>
    <t>Centre Hospitalier LES MONTS DU LYONNAIS - 
Site de Chazelles - 
5 Rue de l'Hôpital - 
42140 CHAZELLES SUR LYON</t>
  </si>
  <si>
    <t>Centre Hospitalier LES MONTS DU LYONNAIS - 
Site de St Laurent de Chamousset 
270 Chemin de l'Hôpital 
69930 ST LAURENT DE CHAMOUSSET</t>
  </si>
  <si>
    <t>04 28 23 18 20</t>
  </si>
  <si>
    <t xml:space="preserve"> 04 74 26 44 60</t>
  </si>
  <si>
    <t xml:space="preserve"> 04 74 01 66 05</t>
  </si>
  <si>
    <t>04 77 27 52 35</t>
  </si>
  <si>
    <t>vincent.vanackere@ch-forez.fr</t>
  </si>
  <si>
    <t>Nom Technicien référent</t>
  </si>
  <si>
    <t>Eric LIOGIER</t>
  </si>
  <si>
    <t>Joffrey MERLE
Antoine MOUNIOLOUX</t>
  </si>
  <si>
    <t>joffrey.merle@chu-st-etienne.fr 
antoine.mounioloux@chu-st-etienne.fr</t>
  </si>
  <si>
    <t>04 77 82 88 78
04 77 82 88 71</t>
  </si>
  <si>
    <t>04 77 40 11 11</t>
  </si>
  <si>
    <t>04 78 19 07 00 poste 532</t>
  </si>
  <si>
    <t>Guillaume SILVIO</t>
  </si>
  <si>
    <t>04 77 44 32 73</t>
  </si>
  <si>
    <t>guillaume.silvio@ch-roanne.fr</t>
  </si>
  <si>
    <t>Chorus Pro :
SIRET : 2642027000017
Code service : S45MST42</t>
  </si>
  <si>
    <t>r.muselle@ch-stjustlp.fr</t>
  </si>
  <si>
    <t>Pascal CHIROSSEL</t>
  </si>
  <si>
    <t>technique@ch-ardeche-nord.fr</t>
  </si>
  <si>
    <t>Pente importante + 12 %</t>
  </si>
  <si>
    <t>Rue étroite</t>
  </si>
  <si>
    <t>Chorus Pro :
SIRET : 26070001800013
Code service : ATECH</t>
  </si>
  <si>
    <t>Chorus Pro :
SIRET : 26070015800017 
Code service : autresfactures     
Pas de numéro d'engagement nécessaire</t>
  </si>
  <si>
    <t>04 75 06 0200
04 75 06 99 07</t>
  </si>
  <si>
    <t>Voie sans Issue
Rue relativement étroite mais accessible avec petit porteur 16-19t</t>
  </si>
  <si>
    <t>Chorus Pro :
SIRET : non communiqué
Code Service : 03</t>
  </si>
  <si>
    <t>Eric VALLET</t>
  </si>
  <si>
    <t>04 75 69 42 06</t>
  </si>
  <si>
    <t>technique@chserrieres.fr</t>
  </si>
  <si>
    <t>04 77 40 72 40
04 77 40 72 42</t>
  </si>
  <si>
    <t xml:space="preserve">04.77.63.20.41 
06.88.83.30.50 </t>
  </si>
  <si>
    <t>04 77 23 84 00</t>
  </si>
  <si>
    <t>Type fioul consommé</t>
  </si>
  <si>
    <t>Plus de besoin sauf cas exceptionnel 
Si Fonctionnement du Groupe électrogène</t>
  </si>
  <si>
    <t>HOPITAL LE CORBUSIER 
SERVICES FINANCIERS
2 RUE ROBERT PLOTON  - BP 130
42704 FIRMINY</t>
  </si>
  <si>
    <r>
      <t xml:space="preserve">Contraintes_d'accès_lieu_de_livraison
</t>
    </r>
    <r>
      <rPr>
        <sz val="11"/>
        <rFont val="Calibri"/>
        <family val="2"/>
        <scheme val="minor"/>
      </rPr>
      <t>(renseigner toutes les contraintes, particularité ou difficultés d'accès du site)</t>
    </r>
  </si>
  <si>
    <t>Contact Achat et facturation</t>
  </si>
  <si>
    <t>bouche d'égout avec séparateur d'hydrocarbure</t>
  </si>
  <si>
    <t>Sécurité</t>
  </si>
  <si>
    <r>
      <t xml:space="preserve">Contraintes de livraison
Indiquer toute précision et particularité 
</t>
    </r>
    <r>
      <rPr>
        <sz val="11"/>
        <rFont val="Calibri"/>
        <family val="2"/>
        <scheme val="minor"/>
      </rPr>
      <t>(Caractéristique dépotabe, type cuve, longueur flexible ..)</t>
    </r>
  </si>
  <si>
    <t>Cuves dans local semi-enterré
Protocole sécurité en cours</t>
  </si>
  <si>
    <t>Consommation très variable de 0 à 7 000 l (tous les 3 ans pour maintenance triennale HTA)</t>
  </si>
  <si>
    <t>Utilisation d'un gros porteur impossible (nécessité d'un porteur de 13 000 à 14 000 litres)</t>
  </si>
  <si>
    <t>Cuves enterrées</t>
  </si>
  <si>
    <t>Réservoir groupe électrogène</t>
  </si>
  <si>
    <t>10 000</t>
  </si>
  <si>
    <r>
      <t xml:space="preserve">Accessibilité cuves et stationnement
</t>
    </r>
    <r>
      <rPr>
        <sz val="11"/>
        <rFont val="Calibri"/>
        <family val="2"/>
        <scheme val="minor"/>
      </rPr>
      <t>(facile, difficile, pente, encombrement ..)</t>
    </r>
  </si>
  <si>
    <t>Dépotage sur cuve
Bouches dépotage identifiées
Jauges automatiques et opérationnelles
Place parking réservée devant les cuves
Longueur flexible 10 M
Accès cuve dégagé</t>
  </si>
  <si>
    <t>utilisation d'un gros porteur difficile 
Voie sans issue 
Rue étroite</t>
  </si>
  <si>
    <t>Centre Hospitalier Georges Claudinon  
2 rue Pal Langevin 
42500 Le Chambon Feugerolles</t>
  </si>
  <si>
    <t>Bouches dépotage identifiées et accessibles sur parking
Longueur flexible 7 m
Raccord 1/2 symétrique de diamètre 80
Accès cuve dégagé
Jauges manuelles opérationnelles</t>
  </si>
  <si>
    <t>Cuves enterrées avec plaque de capacité et identification produit</t>
  </si>
  <si>
    <t>25 boulevard Pasteur 
42000 Saint Etienne</t>
  </si>
  <si>
    <t xml:space="preserve"> 44 rue Pointe Cadet 
42100  St Etienne</t>
  </si>
  <si>
    <t>avenue Albert Raimond 
42270 Saint-Priest-en-Jarez</t>
  </si>
  <si>
    <t>HOPITAL GEORGES CLAUDINON
2 rue Pal Langevin 
BP 59 
42501 Le Chambon Feugerolles Cédex</t>
  </si>
  <si>
    <t>HOPITAL DU GIER 
Direction des Services Logistiques  
BP 168 - 19, rue Victor Hugo 
42403 Saint-Chamond Cedex</t>
  </si>
  <si>
    <t>HOPITAL LE CORBUSIER</t>
  </si>
  <si>
    <t>CH GEORGES CLAUDINON</t>
  </si>
  <si>
    <t>CHU DE SAINT-ETIENNE</t>
  </si>
  <si>
    <t>CH DE SAINT-BONNET-LE-CHÂTEAU</t>
  </si>
  <si>
    <t>CH DES MONTS-DU-LYONNAIS</t>
  </si>
  <si>
    <t xml:space="preserve">CH DU FOREZ </t>
  </si>
  <si>
    <t>CH DE ROANNE</t>
  </si>
  <si>
    <t>CH SAINT-JUST-LA-PENDUE</t>
  </si>
  <si>
    <t>CH DE CHARLIEU</t>
  </si>
  <si>
    <t>CH DE SERRIÈRES</t>
  </si>
  <si>
    <t>CH SAINT-FÉLICIEN</t>
  </si>
  <si>
    <t>MARREL</t>
  </si>
  <si>
    <r>
      <rPr>
        <b/>
        <sz val="11"/>
        <rFont val="Calibri"/>
        <family val="2"/>
        <scheme val="minor"/>
      </rPr>
      <t>Sandrine MAGNOLOUX</t>
    </r>
    <r>
      <rPr>
        <sz val="11"/>
        <rFont val="Calibri"/>
        <family val="2"/>
        <scheme val="minor"/>
      </rPr>
      <t xml:space="preserve">
s.magnoloux@hopitaldugier.fr                                                                                                                               
</t>
    </r>
    <r>
      <rPr>
        <b/>
        <sz val="11"/>
        <rFont val="Calibri"/>
        <family val="2"/>
        <scheme val="minor"/>
      </rPr>
      <t>Blandine FRANZINI</t>
    </r>
    <r>
      <rPr>
        <sz val="11"/>
        <rFont val="Calibri"/>
        <family val="2"/>
        <scheme val="minor"/>
      </rPr>
      <t xml:space="preserve">
b.franzini@hopitaldugier.fr </t>
    </r>
  </si>
  <si>
    <r>
      <rPr>
        <b/>
        <sz val="11"/>
        <rFont val="Calibri"/>
        <family val="2"/>
        <scheme val="minor"/>
      </rPr>
      <t>Eric LIOGIER</t>
    </r>
    <r>
      <rPr>
        <sz val="11"/>
        <rFont val="Calibri"/>
        <family val="2"/>
        <scheme val="minor"/>
      </rPr>
      <t xml:space="preserve">
04 77 40 11 11
e.liogier@ch-claudinon.fr </t>
    </r>
  </si>
  <si>
    <r>
      <rPr>
        <b/>
        <sz val="11"/>
        <rFont val="Calibri"/>
        <family val="2"/>
        <scheme val="minor"/>
      </rPr>
      <t>Sylvie VERITE</t>
    </r>
    <r>
      <rPr>
        <sz val="11"/>
        <rFont val="Calibri"/>
        <family val="2"/>
        <scheme val="minor"/>
      </rPr>
      <t xml:space="preserve">
04 77 12 72 38
sylvie.verite@chu-st-etienne.fr 
</t>
    </r>
    <r>
      <rPr>
        <b/>
        <sz val="11"/>
        <rFont val="Calibri"/>
        <family val="2"/>
        <scheme val="minor"/>
      </rPr>
      <t xml:space="preserve">Mylène JAVAUX </t>
    </r>
    <r>
      <rPr>
        <sz val="11"/>
        <rFont val="Calibri"/>
        <family val="2"/>
        <scheme val="minor"/>
      </rPr>
      <t xml:space="preserve">
04 77 12 72 41 
energies@chu-st-etienne.fr </t>
    </r>
  </si>
  <si>
    <r>
      <rPr>
        <b/>
        <sz val="11"/>
        <rFont val="Calibri"/>
        <family val="2"/>
        <scheme val="minor"/>
      </rPr>
      <t>Anissa ZEGUELLI</t>
    </r>
    <r>
      <rPr>
        <sz val="11"/>
        <rFont val="Calibri"/>
        <family val="2"/>
        <scheme val="minor"/>
      </rPr>
      <t xml:space="preserve">
azeguelli@hopital-lecorbusier.fr 
</t>
    </r>
    <r>
      <rPr>
        <b/>
        <sz val="11"/>
        <rFont val="Calibri"/>
        <family val="2"/>
        <scheme val="minor"/>
      </rPr>
      <t>Frédéric THIVILLON</t>
    </r>
    <r>
      <rPr>
        <sz val="11"/>
        <rFont val="Calibri"/>
        <family val="2"/>
        <scheme val="minor"/>
      </rPr>
      <t xml:space="preserve">
04 77 40 72 40
fthivillon@hopital-lecorbusier.fr  </t>
    </r>
  </si>
  <si>
    <t>62 rue Léon Marrel 
42800 RIVE DE GIER</t>
  </si>
  <si>
    <t>GNR</t>
  </si>
  <si>
    <t>Portail d'entrée
Longueur totale maximum : 8,77 m - Hauteur totale maximum : 3,35 m - Largeur maximum : 2,50 m</t>
  </si>
  <si>
    <t>Cuve Enterrée
Protocole sécurité inexistant
Limiteur de remplissage opérationnel
Présence d'une pompe</t>
  </si>
  <si>
    <t>Bouches de dépotage identifiées et accessibles sur parking
Dépotage par gravité possible
Event visible
Longueur flexible : 3 m
Accès cuve dégagé
Echelle mobile nécessaire
Jauges automatiques opérationnelles
Diamètre des raccords : 80 
Type de raccord :   filet rond</t>
  </si>
  <si>
    <t>A. PINAY - LES CHARMILLES</t>
  </si>
  <si>
    <t>S. TALIA
D. DUPON</t>
  </si>
  <si>
    <t>04 77 31 15 43
04 77 31 15 03</t>
  </si>
  <si>
    <t>19 rue Laurent Charles
42400 SAINT CHAMOND</t>
  </si>
  <si>
    <t>Voie sans issue
Portail d'entrée 
Voûte - Galerie souteraine sous voirie
Longueur totale maximum : 8,77 m - 
Hauteur totale maximum : 3,35 m - 
Largeur maximum : 2,50 m</t>
  </si>
  <si>
    <t>Moyennement facile 
Arrêt sur voirie - circuit livraison et ambulance</t>
  </si>
  <si>
    <t>Bouche de dépotage sur cuve identifiables et accessibles
Longueur flexible : 10 m
Event visible
Accès cuve dégagé,
Echelle mobile nécessaire
Jauges automatiques opérationnelles
Type de raccord : 1/2 symétrique
Diamètre raccord : 75 extérieur</t>
  </si>
  <si>
    <t>Cuves aériennes
Plaque capacité sur cuve avec identification produit</t>
  </si>
  <si>
    <t>MCO</t>
  </si>
  <si>
    <t>Accès rue étroite, bloquant la circulation
Longueur totale maximum : 8,77 m 
Hauteur totale maximum : 3,35 m 
Largeur maximum : 2,50 m</t>
  </si>
  <si>
    <t>Arrêt sur circuit de livraison et ambulance
Bouche de dépotage dans espace engazonné</t>
  </si>
  <si>
    <t>19, rue Victor Hugo 
42400 SAINT CHAMOND</t>
  </si>
  <si>
    <t>Remplacement cuve prévu à moyen terme (augmentation puissance du GE)
Livraison possible le samedi</t>
  </si>
  <si>
    <t>Livraison possible le samedi</t>
  </si>
  <si>
    <t>Le fuel servant à alimenter exclusivement le groupe électrogène, le besoin de livraison pourra également concerner les samedis</t>
  </si>
  <si>
    <t>Centre Hospitalier du Forez - DSELT 
Avenue des Monts du Soir 
42600 MONTBRISON</t>
  </si>
  <si>
    <t>MONTBRISON - HOPITAL</t>
  </si>
  <si>
    <t>MONTBRISON - Villa CMP Veauche</t>
  </si>
  <si>
    <t>FEURS - HOPITAL - point de livraison 1</t>
  </si>
  <si>
    <t>FEURS - HOPITAL - point de livraison 2</t>
  </si>
  <si>
    <t>FEURS - HOPITAL - point de livraison 3</t>
  </si>
  <si>
    <t>Centre Hospitalier du Forez - DSELT
10 Avenue des Monts du Soir 
42600 MONTBRISON</t>
  </si>
  <si>
    <r>
      <rPr>
        <b/>
        <sz val="11"/>
        <rFont val="Calibri"/>
        <family val="2"/>
        <scheme val="minor"/>
      </rPr>
      <t>Colyne CAVE</t>
    </r>
    <r>
      <rPr>
        <sz val="11"/>
        <rFont val="Calibri"/>
        <family val="2"/>
        <scheme val="minor"/>
      </rPr>
      <t xml:space="preserve">
04 77 96 74 77
colyne.cave@ch-forez.fr</t>
    </r>
  </si>
  <si>
    <t>Fioul domestique</t>
  </si>
  <si>
    <t>accès moyen porteur</t>
  </si>
  <si>
    <t>Présence d'une bouche d'égout, rivière, évacuation des eaux pluviales à proximité</t>
  </si>
  <si>
    <t>Bouche dépotage sur cuve
Livraison par gravité possible
Longueur flexible  : 10 - 20 m</t>
  </si>
  <si>
    <t>Prévenir les services trechniques le jour de la livraison 04 77 96 74 77</t>
  </si>
  <si>
    <t>Lotissement les Loges 
5 rue nouvelle 
42340 VEAUCHE</t>
  </si>
  <si>
    <t>Bouche de dépotage sur cuve
Longueur flexible : 30 m
Event visible</t>
  </si>
  <si>
    <t xml:space="preserve">Prévenir les services trechniques le jour de la livraison 04 77 96 74 77 </t>
  </si>
  <si>
    <t>26 rue Camille Pariat 
42110 Feurs</t>
  </si>
  <si>
    <t xml:space="preserve">Cuve enterrée </t>
  </si>
  <si>
    <t>Bouches dépotage identifiées et accessibles sur parking
Longueur flexible : 5 m 
Jauge manuelle</t>
  </si>
  <si>
    <t>bâtiment les  Chataigniers 
accès parking arrière site</t>
  </si>
  <si>
    <t>Bouches dépotage identifiées et accessibles sur parking
Accès cuve dégagé
Jauge manuelle</t>
  </si>
  <si>
    <t>390 litres</t>
  </si>
  <si>
    <t>Siret : 200 093 904 00015 
Code service MANSSC</t>
  </si>
  <si>
    <t>Siret : 200 093 904 00015 
Code service MANSLC</t>
  </si>
  <si>
    <t>Siret : 200 093 904 00015 
Code service MANCSL</t>
  </si>
  <si>
    <t>CHAZELLES SUR LYON</t>
  </si>
  <si>
    <t>189, avenue de la libération 
69590 ST SYMPHORIEN SUR COISE</t>
  </si>
  <si>
    <t>60, rue des Rameaux 
69590 ST SYMPHORIEN SUR COISE</t>
  </si>
  <si>
    <t>270 Chemin de l'Hôpital 
69930 ST LAURENT DE CHAMOUSSET</t>
  </si>
  <si>
    <t>40 Rue Claude Protière
42140 CHAZELLES SUR LYON</t>
  </si>
  <si>
    <t>Stationnement sur parking</t>
  </si>
  <si>
    <t>Bouche dépotage identifiée et accessible sur parking
Event visible sur cuve
Accès cuve dégagé
Jauge opérationnelle (sans autre précision)</t>
  </si>
  <si>
    <t xml:space="preserve">EHPAD LA CHENERAIE  - Haute Rivoire </t>
  </si>
  <si>
    <t xml:space="preserve">9 Chemin du Bouchat
69610 HAUTE RIVOIRE 
</t>
  </si>
  <si>
    <t>Lundi au vendredi 8H-15H</t>
  </si>
  <si>
    <t>Pas de contrainte</t>
  </si>
  <si>
    <t>Parking vers entrée principale</t>
  </si>
  <si>
    <t>Cuve enterrée
Pas de protocole</t>
  </si>
  <si>
    <t>Bouche dépotage identifiée et accessible sur cuve 
Accès cuve dégagé
Jauge manuelle opérationnelle</t>
  </si>
  <si>
    <r>
      <rPr>
        <b/>
        <sz val="11"/>
        <rFont val="Calibri"/>
        <family val="2"/>
        <scheme val="minor"/>
      </rPr>
      <t>Sandrine CHAMBON</t>
    </r>
    <r>
      <rPr>
        <sz val="11"/>
        <rFont val="Calibri"/>
        <family val="2"/>
        <scheme val="minor"/>
      </rPr>
      <t xml:space="preserve">
04 28 23 18 33
sandrine.chambon@chmdl.fr
</t>
    </r>
    <r>
      <rPr>
        <b/>
        <sz val="11"/>
        <rFont val="Calibri"/>
        <family val="2"/>
        <scheme val="minor"/>
      </rPr>
      <t>David PUPIER</t>
    </r>
    <r>
      <rPr>
        <sz val="11"/>
        <rFont val="Calibri"/>
        <family val="2"/>
        <scheme val="minor"/>
      </rPr>
      <t xml:space="preserve">
04 74 01 66 85
david.pupier@chmdl.fr</t>
    </r>
  </si>
  <si>
    <t>Lundi au vendredi 8H-12H et 12H30-15H30</t>
  </si>
  <si>
    <t>Bouche dépotage identifiée et accessible sur cuve
Accès cuve dégagé</t>
  </si>
  <si>
    <t>Yves FARGERES
Bastien VIRICEL  (service technique)</t>
  </si>
  <si>
    <t>Bouche dépotage identifiée et accessible dans une cour
Accès cuve dégagé
Longueur flexible : 25 m
Jauge non opérationnelle ou absente</t>
  </si>
  <si>
    <t>Bouche dépotage identifiée et accessible dans une cour
Accès cuve dégagé
Longueur flexible : 5 m
Jauges manuelles opérationnelles</t>
  </si>
  <si>
    <t>CH ST BONNET LE CHÂTEAU 
5 place Lagnier 
42380 ST BONNET LE CHÂTEAU</t>
  </si>
  <si>
    <r>
      <rPr>
        <b/>
        <sz val="11"/>
        <rFont val="Calibri"/>
        <family val="2"/>
        <scheme val="minor"/>
      </rPr>
      <t>Véronique BERGER</t>
    </r>
    <r>
      <rPr>
        <sz val="11"/>
        <rFont val="Calibri"/>
        <family val="2"/>
        <scheme val="minor"/>
      </rPr>
      <t xml:space="preserve">
04 77 50 55 00 
v.rochette@chsaintbonnet.fr</t>
    </r>
  </si>
  <si>
    <t>Yann THIVARD</t>
  </si>
  <si>
    <t>responsable.technique@chsaintbonnet.fr</t>
  </si>
  <si>
    <t>ST BONNET LE CHÂTEAU</t>
  </si>
  <si>
    <t>5 PLACE LAGNIER 
42380 ST BONNET LE CHÂTEAU</t>
  </si>
  <si>
    <t>Voie étroite
Demi-tour impossible</t>
  </si>
  <si>
    <t>Portail éléctrique et voûte
Interphone, sonner à l'arrivé, pas d'accès hors horaire d'ouverture
Entrée en marche arrière impératif</t>
  </si>
  <si>
    <t>Bouche dépotage identifiée et accessible sur cuve
Event non visible
Accès cuve dégagé
Jauges manuelles opérationnelles
Raccord bouche 1/2 symétrique
Diamètre raccord : 80</t>
  </si>
  <si>
    <t>Cuves aériennes avec cuvette de rétention
Plaque capacité cuve et identification produit
Pas de protocole sécurité
Fuites visibles sur tuyauteries</t>
  </si>
  <si>
    <t>CH SAINT GALMIER</t>
  </si>
  <si>
    <t>HOPITAL MAURICE ANDRÉ
50 Route de Cuzieu
42330 SAINT GALMIER</t>
  </si>
  <si>
    <r>
      <rPr>
        <b/>
        <sz val="11"/>
        <rFont val="Calibri"/>
        <family val="2"/>
        <scheme val="minor"/>
      </rPr>
      <t>Grégory VALENTIN</t>
    </r>
    <r>
      <rPr>
        <sz val="11"/>
        <rFont val="Calibri"/>
        <family val="2"/>
        <scheme val="minor"/>
      </rPr>
      <t xml:space="preserve">
04 77 36 05 00 - 04 77 36 05 83
gregory.valentin@hopital-saint-falmier.fr</t>
    </r>
  </si>
  <si>
    <t>frederic.dimier@hopital-saint-galmier.fr</t>
  </si>
  <si>
    <t>04 77 36 05 00</t>
  </si>
  <si>
    <t>Frédéric DIMIER</t>
  </si>
  <si>
    <t>ST GALMIER</t>
  </si>
  <si>
    <t>50 Route de Cuzieu 
42330 SAINT GALMIER</t>
  </si>
  <si>
    <t>Accès rue étroite</t>
  </si>
  <si>
    <t>Entrée avec portail</t>
  </si>
  <si>
    <t>50 m</t>
  </si>
  <si>
    <t>Bouche dépotage identifieé et accessible sur cuve
Dépotage par gravité possible
Longueur flexible : 20 m
Event non visible
Accès cuve dégagé
Jauge automatique opérationnelle</t>
  </si>
  <si>
    <t>Cuve enterrée
Protocole sécurité  
Limiteur de remplissage opérationnel
Place capacité cuve et identication produit
Décanteur/séparateur
distribution mesurée 
Pompe</t>
  </si>
  <si>
    <t>Hôpital de Charlieu 
202 rue des ursulines 
42190 Charlieu</t>
  </si>
  <si>
    <t>CHARLIEU</t>
  </si>
  <si>
    <t>202 rue des ursulines 
42190 Charlieu</t>
  </si>
  <si>
    <r>
      <rPr>
        <b/>
        <sz val="11"/>
        <rFont val="Calibri"/>
        <family val="2"/>
        <scheme val="minor"/>
      </rPr>
      <t>Jérôme DAMAS</t>
    </r>
    <r>
      <rPr>
        <sz val="11"/>
        <rFont val="Calibri"/>
        <family val="2"/>
        <scheme val="minor"/>
      </rPr>
      <t xml:space="preserve">
04 77 23 84 00</t>
    </r>
  </si>
  <si>
    <t>Lundi au vendredi 8H-16H</t>
  </si>
  <si>
    <t>2000 litres</t>
  </si>
  <si>
    <t>Bouche dépotage sur cuve dans une cour
Accès cuve dégagé</t>
  </si>
  <si>
    <t>Cuve enterrée</t>
  </si>
  <si>
    <t>CENTRE HOSPITALIER ST JUST LA PENDUE
63 Avenue de Bellevue
42540 ST JUST LA PENDUE</t>
  </si>
  <si>
    <r>
      <rPr>
        <b/>
        <sz val="11"/>
        <rFont val="Calibri"/>
        <family val="2"/>
        <scheme val="minor"/>
      </rPr>
      <t xml:space="preserve">Richard MUSELLE
</t>
    </r>
    <r>
      <rPr>
        <sz val="11"/>
        <rFont val="Calibri"/>
        <family val="2"/>
        <scheme val="minor"/>
      </rPr>
      <t>06 88 83 30 50
r.muselle@ch-stjustlp.fr</t>
    </r>
    <r>
      <rPr>
        <b/>
        <sz val="11"/>
        <rFont val="Calibri"/>
        <family val="2"/>
        <scheme val="minor"/>
      </rPr>
      <t xml:space="preserve">
Marie Claire MERCIER</t>
    </r>
    <r>
      <rPr>
        <sz val="11"/>
        <rFont val="Calibri"/>
        <family val="2"/>
        <scheme val="minor"/>
      </rPr>
      <t xml:space="preserve">
finances@ch-stjustlp.fr</t>
    </r>
  </si>
  <si>
    <t>63 AVENUE DE BELLEVUE 
42540 ST JUST LA PENDUE</t>
  </si>
  <si>
    <t>Eviter les semi-remorque</t>
  </si>
  <si>
    <t>Protocole sécurité absent
Plaque capacité cuve et identification produit</t>
  </si>
  <si>
    <t xml:space="preserve">Bouche de dépotage sur cuve
Accès cuve dégagé
Longueur flexible : 10 m
Event visible
Jauge manuelle opérationnelle
</t>
  </si>
  <si>
    <t xml:space="preserve">Cuve aérienne
Pas de protocole sécurité
Limiteur remplissage opérationnel
Plaque capacité cuve et identification produit
</t>
  </si>
  <si>
    <t xml:space="preserve">Dépotage sur cuve
Bouches dépotage accessibles et identifiées
Longueur flexible : 5 m
Event visible
Jauge manuelle opérationnelle
</t>
  </si>
  <si>
    <t>Cuves enterrées
Accès sécurisé, contacter service technique ou sécurité
Présence échelle fixe avec garde-corps
Limiteur de remplissage opérationnel</t>
  </si>
  <si>
    <t>CENTRE HOSPITALIER ARDECHE NORD 
Services Techniques 
Rue du Bon Pasteur - BP119 
07103 ANNONAY Cedex</t>
  </si>
  <si>
    <t>BON PASTEUR</t>
  </si>
  <si>
    <r>
      <rPr>
        <b/>
        <sz val="11"/>
        <rFont val="Calibri"/>
        <family val="2"/>
        <scheme val="minor"/>
      </rPr>
      <t>Margaux TALANCIEUX</t>
    </r>
    <r>
      <rPr>
        <sz val="11"/>
        <rFont val="Calibri"/>
        <family val="2"/>
        <scheme val="minor"/>
      </rPr>
      <t xml:space="preserve">
04 75 67 35 88
margaux.talancieux@ch-ardeche-nord.fr
</t>
    </r>
    <r>
      <rPr>
        <b/>
        <sz val="11"/>
        <rFont val="Calibri"/>
        <family val="2"/>
        <scheme val="minor"/>
      </rPr>
      <t>Annabelle CARRASQUEIRA</t>
    </r>
    <r>
      <rPr>
        <sz val="11"/>
        <rFont val="Calibri"/>
        <family val="2"/>
        <scheme val="minor"/>
      </rPr>
      <t xml:space="preserve">
04 75 67 35 18
annabelle.carrasqueira@ch-ardeche-nord.fr
</t>
    </r>
    <r>
      <rPr>
        <b/>
        <sz val="11"/>
        <rFont val="Calibri"/>
        <family val="2"/>
        <scheme val="minor"/>
      </rPr>
      <t>Monique GARDON</t>
    </r>
    <r>
      <rPr>
        <sz val="11"/>
        <rFont val="Calibri"/>
        <family val="2"/>
        <scheme val="minor"/>
      </rPr>
      <t xml:space="preserve">
04 75 67 89 77
monique.gardon@ch-ardeche-nord.fr</t>
    </r>
  </si>
  <si>
    <t>Rue font Chevallier 
07100 ANONAY</t>
  </si>
  <si>
    <t>Gros porteur impossible 
Pente + 12 %</t>
  </si>
  <si>
    <t xml:space="preserve">Cuve aérienne avec cuvette de rétention
Pas de protocole sécurité
</t>
  </si>
  <si>
    <t xml:space="preserve">Bouche dépotage identifiée et accessible sur parking
Accès cuve dégagé
livraison par gravité impossible
Jauge opérationnelle
Diamètre raccord : 80
Type de raccord : filet rond
</t>
  </si>
  <si>
    <t>1 rue du Bon Pasteur 
07100 ANNONAY</t>
  </si>
  <si>
    <t xml:space="preserve">Gros porteur impossible 
</t>
  </si>
  <si>
    <t xml:space="preserve">Cuve enterrée
Pas de protocole sécurité
</t>
  </si>
  <si>
    <t xml:space="preserve">Bouche dépotage identifiée et accessible sur parking
Accès cuve dégagé
Jauge automatique opérationnelle
Diamètre raccord : 100
Type de raccord : 1/2 symétrique
Longueur flexible : 5 m
</t>
  </si>
  <si>
    <t>CH DE SERRIERES 
25 AVENUE HELVETIA 
07340 SERRIERES</t>
  </si>
  <si>
    <r>
      <rPr>
        <b/>
        <sz val="11"/>
        <rFont val="Calibri"/>
        <family val="2"/>
        <scheme val="minor"/>
      </rPr>
      <t>Didier VIAN</t>
    </r>
    <r>
      <rPr>
        <sz val="11"/>
        <rFont val="Calibri"/>
        <family val="2"/>
        <scheme val="minor"/>
      </rPr>
      <t xml:space="preserve">
04 75 69 42 12
economat@chserrieres.fr</t>
    </r>
  </si>
  <si>
    <t>SERRIERES</t>
  </si>
  <si>
    <t>25 AVENUE HELVETIA 
07340 SERRIERES</t>
  </si>
  <si>
    <t>Lundi au jeudi à partir de 13 h</t>
  </si>
  <si>
    <t>Stationnement sur RN86 - Route à grande circulation</t>
  </si>
  <si>
    <t>Route à grande circulation
Présence bouche d'égout à proximité</t>
  </si>
  <si>
    <t>Bouche dépotage non identifiée, accessible dans une cour
Livraison par gravité impossible
Event visible
Accès cuve dégagé
Jauge manuelle
Diamètre raccord : 80
Type raccord : 1/2 symétrique</t>
  </si>
  <si>
    <t>CH SAINT-FELICIEN 
2 Rue du pont vieux 
07410 SAINT-FELICIEN</t>
  </si>
  <si>
    <r>
      <rPr>
        <b/>
        <sz val="11"/>
        <rFont val="Calibri"/>
        <family val="2"/>
        <scheme val="minor"/>
      </rPr>
      <t>David FANGET</t>
    </r>
    <r>
      <rPr>
        <sz val="11"/>
        <rFont val="Calibri"/>
        <family val="2"/>
        <scheme val="minor"/>
      </rPr>
      <t xml:space="preserve">
04 75 06 99 00
referentachat@hopitalstfelicien.fr
</t>
    </r>
    <r>
      <rPr>
        <b/>
        <sz val="11"/>
        <rFont val="Calibri"/>
        <family val="2"/>
        <scheme val="minor"/>
      </rPr>
      <t>Véronique COLANGE</t>
    </r>
    <r>
      <rPr>
        <sz val="11"/>
        <rFont val="Calibri"/>
        <family val="2"/>
        <scheme val="minor"/>
      </rPr>
      <t xml:space="preserve">
04 75 06 02 00
economat@hopitalstfelicien.fr</t>
    </r>
  </si>
  <si>
    <t>SAINT FELICIEN</t>
  </si>
  <si>
    <t xml:space="preserve"> 2 rue du pont vieux 
07410 SAINT-FELICIEN</t>
  </si>
  <si>
    <t>Lundi au vendredi 9H -17H</t>
  </si>
  <si>
    <t>Rue étroite - 4 mètres environ</t>
  </si>
  <si>
    <t xml:space="preserve">Cuve enterrée
Pas de protocole sécurité
Absence de plaque d'identification
Absence de fuite
</t>
  </si>
  <si>
    <t>Bouche dépotage non identifiée, accessible sur rue et stationnement
Livraison par gravité possible
Event visible
Accès cuve dégagé
Jauge manuelle opérationnelle
Raccords standards</t>
  </si>
  <si>
    <t>BONVERT</t>
  </si>
  <si>
    <t>AURELIA</t>
  </si>
  <si>
    <t>ROANNE</t>
  </si>
  <si>
    <t>CENTRE HOSPITALIER DE ROANNE 
SERVICES ECONOMIQUES - SECTEUR CONSOMMABLES HÔTELIERS 
28 RUE DE CHARLIEU 
42328 ROANNE Cedex</t>
  </si>
  <si>
    <r>
      <rPr>
        <b/>
        <sz val="11"/>
        <rFont val="Calibri"/>
        <family val="2"/>
        <scheme val="minor"/>
      </rPr>
      <t>Charlène LASNE</t>
    </r>
    <r>
      <rPr>
        <sz val="11"/>
        <rFont val="Calibri"/>
        <family val="2"/>
        <scheme val="minor"/>
      </rPr>
      <t xml:space="preserve">
04 77 44 33 82
</t>
    </r>
    <r>
      <rPr>
        <b/>
        <sz val="11"/>
        <rFont val="Calibri"/>
        <family val="2"/>
        <scheme val="minor"/>
      </rPr>
      <t>Natacha ANTONOFF</t>
    </r>
    <r>
      <rPr>
        <sz val="11"/>
        <rFont val="Calibri"/>
        <family val="2"/>
        <scheme val="minor"/>
      </rPr>
      <t xml:space="preserve">
04 77 44 31 87
natacha.antonoff@ch-roanne.fr</t>
    </r>
  </si>
  <si>
    <t>Route de BONVERT 
42300 MABLY</t>
  </si>
  <si>
    <t xml:space="preserve">Boulevard des Côtes 
42300 ROANNE </t>
  </si>
  <si>
    <t>63 RUE DE CHARLIEU 
42300 ROANNE</t>
  </si>
  <si>
    <t>Lundi au vendredi 7H30-13H00</t>
  </si>
  <si>
    <t>Pas de contraintes particulières 
Accès gros porteur possible</t>
  </si>
  <si>
    <t>Accès cuve dégagé
Jauge manuelle</t>
  </si>
  <si>
    <t>Accès cuve dégagé
Jauge manuelle (tige à plonger dans la cuve)</t>
  </si>
  <si>
    <t xml:space="preserve">Lundi au jeudi  8h00 à 16h00 
Vendredi 8h00 à 15h00
</t>
  </si>
  <si>
    <t>Lundi au vendredi 8H00 - 17H00</t>
  </si>
  <si>
    <t xml:space="preserve">Lundi au vendredi 8H-16 H </t>
  </si>
  <si>
    <t xml:space="preserve">Lundi au jeudi  8h00 à 16h00
 Vendredi 8h00 à 15h00
</t>
  </si>
  <si>
    <t xml:space="preserve">Lundi au jeudi  8h00-16h00 
Vendredi 8h00-15h00
</t>
  </si>
  <si>
    <t>Lundi au vendredi 08H00-15H00</t>
  </si>
  <si>
    <t>Lundi au jeudi 8H - 16H30</t>
  </si>
  <si>
    <t>Lundi au vendredi 8h30 - 16h00</t>
  </si>
  <si>
    <t>Lundi au vendredi 9h00 - 17h00</t>
  </si>
  <si>
    <t>Lundi au vendredi 8h30 - 16h 00</t>
  </si>
  <si>
    <t>LUNDI AU VENDREDI  8H-17H</t>
  </si>
  <si>
    <t>Lundi au vendredi 8H-12H et 13H-16H</t>
  </si>
  <si>
    <t>LUNDI AU VENDREDI 8H-15H</t>
  </si>
  <si>
    <t>Estimation quantitative globale annuelle (en l)</t>
  </si>
  <si>
    <t>Estimation quantitative globale sur 4 ans</t>
  </si>
  <si>
    <t xml:space="preserve">Fioul Superconfort
</t>
  </si>
  <si>
    <t>Somme de Estimation_litre_par_AN</t>
  </si>
  <si>
    <t>Étiquettes de lignes</t>
  </si>
  <si>
    <t>Total général</t>
  </si>
  <si>
    <t>Étiquettes de colonnes</t>
  </si>
  <si>
    <t>LOT</t>
  </si>
  <si>
    <t>CONSOMMATION TOTALE SUR 4 ANS</t>
  </si>
  <si>
    <t xml:space="preserve">CONSOMMATION ANNUELLE PAR TYPE DE PRODUIT </t>
  </si>
  <si>
    <t>CONSOMMATION ANNUELLE</t>
  </si>
  <si>
    <t>Somme de Estimation_litre_ANNUELLE</t>
  </si>
  <si>
    <t xml:space="preserve">CONSOMMATION SUR 4 ANS PAR TYPE DE PRODUIT </t>
  </si>
  <si>
    <t>Estimation_litre_DUREE DU MARCHE</t>
  </si>
  <si>
    <t>Annexe 1 au CCTP - RECAPITULATIF DES SITES</t>
  </si>
  <si>
    <t>FIRMINY</t>
  </si>
  <si>
    <t>Total 1</t>
  </si>
  <si>
    <t>Total 2</t>
  </si>
  <si>
    <t>Total 3</t>
  </si>
  <si>
    <t>Total 4</t>
  </si>
  <si>
    <t>CH</t>
  </si>
  <si>
    <t>SAINT-BONNET-LE-CHÂTEAU</t>
  </si>
  <si>
    <t>CLAUDINON</t>
  </si>
  <si>
    <t>FOREZ</t>
  </si>
  <si>
    <t>GIER</t>
  </si>
  <si>
    <t>CORBUSIER</t>
  </si>
  <si>
    <t>MONTS-DU-LYONNAIS</t>
  </si>
  <si>
    <t>SAINT-FÉLICIEN</t>
  </si>
  <si>
    <t>SAINT-JUST-LA-PENDUE</t>
  </si>
  <si>
    <t>SERRIÈRES</t>
  </si>
  <si>
    <t>CHU</t>
  </si>
  <si>
    <t>SAINT-ETIENNE</t>
  </si>
  <si>
    <t>ARDECHE NORD</t>
  </si>
  <si>
    <t>SAINT-GALMIER</t>
  </si>
  <si>
    <t>Total 5</t>
  </si>
  <si>
    <t>Total 6</t>
  </si>
  <si>
    <t>Total 7</t>
  </si>
  <si>
    <t>Total 8</t>
  </si>
  <si>
    <t>Total 9</t>
  </si>
  <si>
    <t>Total 10</t>
  </si>
  <si>
    <t>Total 11</t>
  </si>
  <si>
    <t>Total 12</t>
  </si>
  <si>
    <t>Total 13</t>
  </si>
  <si>
    <t>Total 14</t>
  </si>
  <si>
    <t>LOTS</t>
  </si>
  <si>
    <t>Total Annuel par lot</t>
  </si>
  <si>
    <t>Consommation annuelle (en litres)</t>
  </si>
  <si>
    <t>Consommation sur 4 ans (en litres)</t>
  </si>
  <si>
    <t>Total  par lot</t>
  </si>
  <si>
    <t>Total par produit</t>
  </si>
  <si>
    <t>BASSINS GEOGRAPHIQUES</t>
  </si>
  <si>
    <t>BASSIN GEO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</si>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</sst>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0"/>
      <color theme="10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8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 vertical="center" indent="1"/>
    </xf>
    <xf numFmtId="0" fontId="8" fillId="0" borderId="0" xfId="1" applyFont="1" applyFill="1" applyAlignment="1">
      <alignment horizontal="left" vertical="center" wrapText="1" indent="1"/>
    </xf>
    <xf numFmtId="0" fontId="8" fillId="0" borderId="0" xfId="1" applyFont="1" applyFill="1" applyBorder="1" applyAlignment="1">
      <alignment horizontal="left" vertical="center" indent="1"/>
    </xf>
    <xf numFmtId="0" fontId="9" fillId="0" borderId="0" xfId="2" applyFill="1" applyAlignment="1">
      <alignment horizontal="left" vertical="center" wrapText="1" indent="1"/>
    </xf>
    <xf numFmtId="0" fontId="8" fillId="0" borderId="0" xfId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9" fillId="0" borderId="0" xfId="2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left" vertical="center" indent="1"/>
    </xf>
    <xf numFmtId="3" fontId="8" fillId="0" borderId="0" xfId="1" applyNumberFormat="1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vertical="distributed"/>
    </xf>
    <xf numFmtId="0" fontId="4" fillId="0" borderId="0" xfId="0" applyFont="1" applyFill="1" applyAlignment="1">
      <alignment horizontal="left" vertical="center" indent="1"/>
    </xf>
    <xf numFmtId="0" fontId="10" fillId="0" borderId="0" xfId="0" applyFont="1"/>
    <xf numFmtId="0" fontId="10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8" fillId="3" borderId="0" xfId="1" applyFont="1" applyFill="1" applyBorder="1" applyAlignment="1">
      <alignment horizontal="left" vertical="center" indent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8" fillId="0" borderId="0" xfId="1" quotePrefix="1" applyFont="1" applyFill="1" applyAlignment="1">
      <alignment horizontal="center" vertical="center" wrapText="1"/>
    </xf>
    <xf numFmtId="0" fontId="8" fillId="0" borderId="0" xfId="1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indent="1"/>
    </xf>
    <xf numFmtId="164" fontId="8" fillId="0" borderId="0" xfId="3" applyNumberFormat="1" applyFont="1" applyFill="1" applyBorder="1" applyAlignment="1">
      <alignment horizontal="left" vertical="center" indent="1"/>
    </xf>
    <xf numFmtId="164" fontId="8" fillId="0" borderId="0" xfId="3" applyNumberFormat="1" applyFont="1" applyFill="1" applyAlignment="1">
      <alignment horizontal="left" vertical="center" indent="1"/>
    </xf>
    <xf numFmtId="164" fontId="8" fillId="0" borderId="0" xfId="3" applyNumberFormat="1" applyFont="1" applyFill="1" applyBorder="1" applyAlignment="1">
      <alignment horizontal="left" vertical="center" wrapText="1" indent="1"/>
    </xf>
    <xf numFmtId="164" fontId="10" fillId="0" borderId="0" xfId="3" applyNumberFormat="1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centerContinuous" vertical="top"/>
    </xf>
    <xf numFmtId="0" fontId="13" fillId="0" borderId="0" xfId="0" applyFont="1" applyFill="1" applyBorder="1" applyAlignment="1">
      <alignment horizontal="centerContinuous" vertical="top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inden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/>
    </xf>
    <xf numFmtId="0" fontId="8" fillId="0" borderId="0" xfId="1" applyFont="1" applyFill="1" applyBorder="1" applyAlignment="1" applyProtection="1">
      <alignment horizontal="center" vertical="center"/>
      <protection locked="0"/>
    </xf>
    <xf numFmtId="164" fontId="10" fillId="0" borderId="0" xfId="3" applyNumberFormat="1" applyFont="1" applyFill="1" applyBorder="1" applyAlignment="1">
      <alignment horizontal="right" vertical="top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11" fillId="0" borderId="0" xfId="0" applyFont="1"/>
    <xf numFmtId="0" fontId="14" fillId="0" borderId="0" xfId="0" applyFont="1" applyAlignment="1">
      <alignment vertical="center" wrapText="1"/>
    </xf>
    <xf numFmtId="164" fontId="14" fillId="0" borderId="0" xfId="3" applyNumberFormat="1" applyFont="1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0" xfId="3" applyNumberFormat="1" applyFont="1" applyBorder="1" applyAlignment="1">
      <alignment vertical="center" wrapText="1"/>
    </xf>
    <xf numFmtId="164" fontId="0" fillId="0" borderId="5" xfId="3" applyNumberFormat="1" applyFont="1" applyBorder="1" applyAlignment="1">
      <alignment vertical="center" wrapText="1"/>
    </xf>
    <xf numFmtId="0" fontId="14" fillId="4" borderId="6" xfId="0" applyFont="1" applyFill="1" applyBorder="1" applyAlignment="1">
      <alignment horizontal="center" vertical="center" wrapText="1"/>
    </xf>
    <xf numFmtId="164" fontId="14" fillId="4" borderId="7" xfId="3" applyNumberFormat="1" applyFont="1" applyFill="1" applyBorder="1" applyAlignment="1">
      <alignment vertical="center" wrapText="1"/>
    </xf>
    <xf numFmtId="164" fontId="14" fillId="4" borderId="8" xfId="3" applyNumberFormat="1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14" fillId="5" borderId="7" xfId="3" applyNumberFormat="1" applyFont="1" applyFill="1" applyBorder="1" applyAlignment="1">
      <alignment vertical="center" wrapText="1"/>
    </xf>
    <xf numFmtId="164" fontId="14" fillId="5" borderId="8" xfId="3" applyNumberFormat="1" applyFont="1" applyFill="1" applyBorder="1" applyAlignment="1">
      <alignment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64" fontId="0" fillId="0" borderId="0" xfId="3" applyNumberFormat="1" applyFont="1"/>
    <xf numFmtId="0" fontId="14" fillId="0" borderId="0" xfId="0" applyFont="1"/>
    <xf numFmtId="0" fontId="14" fillId="6" borderId="0" xfId="0" applyFont="1" applyFill="1"/>
    <xf numFmtId="0" fontId="14" fillId="6" borderId="0" xfId="0" applyFont="1" applyFill="1" applyAlignment="1">
      <alignment horizontal="center"/>
    </xf>
    <xf numFmtId="0" fontId="0" fillId="6" borderId="0" xfId="0" applyFill="1"/>
    <xf numFmtId="164" fontId="14" fillId="6" borderId="0" xfId="3" applyNumberFormat="1" applyFont="1" applyFill="1"/>
    <xf numFmtId="0" fontId="0" fillId="6" borderId="0" xfId="0" applyFill="1" applyAlignment="1">
      <alignment horizontal="right"/>
    </xf>
    <xf numFmtId="164" fontId="0" fillId="0" borderId="0" xfId="0" applyNumberFormat="1"/>
    <xf numFmtId="0" fontId="0" fillId="0" borderId="0" xfId="0" applyAlignment="1"/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6" borderId="0" xfId="0" applyFont="1" applyFill="1" applyAlignment="1">
      <alignment horizontal="center"/>
    </xf>
    <xf numFmtId="0" fontId="0" fillId="5" borderId="9" xfId="0" applyFill="1" applyBorder="1" applyAlignment="1">
      <alignment horizontal="center"/>
    </xf>
  </cellXfs>
  <cellStyles count="4">
    <cellStyle name="Lien hypertexte" xfId="2" builtinId="8"/>
    <cellStyle name="Milliers" xfId="3" builtinId="3"/>
    <cellStyle name="Normal" xfId="0" builtinId="0"/>
    <cellStyle name="Normal 2" xfId="1" xr:uid="{00000000-0005-0000-0000-000002000000}"/>
  </cellStyles>
  <dxfs count="46">
    <dxf>
      <alignment horizontal="right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8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numFmt numFmtId="164" formatCode="_-* #,##0\ _€_-;\-* #,##0\ _€_-;_-* &quot;-&quot;??\ _€_-;_-@_-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-* #,##0\ _€_-;\-* #,##0\ _€_-;_-* &quot;-&quot;??\ _€_-;_-@_-"/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-* #,##0\ _€_-;\-* #,##0\ _€_-;_-* &quot;-&quot;??\ _€_-;_-@_-"/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pivotCacheDefinition" Target="pivotCache/pivotCacheDefinition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472956\Documents\APPEL%20D'OFFRES\2021\AO%20-%20FIOUL\Recensement%20Fioul%20-%20R&#233;ca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472956\AppData\Local\Microsoft\Windows\INetCache\Content.Outlook\987M215U\Recensement%20Fioul%2006-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472956\AppData\Local\Microsoft\Windows\INetCache\Content.Outlook\987M215U\HdG%20-%20Recensement%20Fioul%20-%2010.06.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472956\AppData\Local\Microsoft\Windows\INetCache\Content.Outlook\987M215U\Recensement%20Fioul%20CH%20ROANNE%20juin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472956\AppData\Local\Microsoft\Windows\INetCache\Content.Outlook\987M215U\Recensement%20Fioul%20CH%20des%20Monts%20du%20Lyonnai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ensement%20Fioul%20CHAN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3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ITE Sylvie" refreshedDate="46231.492288773145" createdVersion="6" refreshedVersion="6" minRefreshableVersion="3" recordCount="29" xr:uid="{A7B0083F-1775-4622-939D-A5469472982B}">
  <cacheSource type="worksheet">
    <worksheetSource name="Tableau1"/>
  </cacheSource>
  <cacheFields count="28">
    <cacheField name="Lot" numFmtId="0">
      <sharedItems containsSemiMixedTypes="0" containsString="0" containsNumber="1" containsInteger="1" minValue="1" maxValue="14" count="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</sharedItems>
    </cacheField>
    <cacheField name="ETABLISSEMENTS" numFmtId="0">
      <sharedItems count="14">
        <s v="CH ARDECHE NORD"/>
        <s v="CH DE CHARLIEU"/>
        <s v="CH GEORGES CLAUDINON"/>
        <s v="HOPITAL LE CORBUSIER"/>
        <s v="CH DU FOREZ "/>
        <s v="HOPITAL DU GIER"/>
        <s v="CH DES MONTS-DU-LYONNAIS"/>
        <s v="CH DE ROANNE"/>
        <s v="CH DE SAINT-BONNET-LE-CHÂTEAU"/>
        <s v="CHU DE SAINT-ETIENNE"/>
        <s v="CH SAINT-FÉLICIEN"/>
        <s v="CH SAINT GALMIER"/>
        <s v="CH SAINT-JUST-LA-PENDUE"/>
        <s v="CH DE SERRIÈRES"/>
      </sharedItems>
    </cacheField>
    <cacheField name="ADRESSE_DE_FACTURATION" numFmtId="0">
      <sharedItems/>
    </cacheField>
    <cacheField name="Info_facturation" numFmtId="0">
      <sharedItems/>
    </cacheField>
    <cacheField name="Contact Achat et facturation" numFmtId="0">
      <sharedItems/>
    </cacheField>
    <cacheField name="Nom Technicien référent" numFmtId="0">
      <sharedItems/>
    </cacheField>
    <cacheField name="Tél" numFmtId="0">
      <sharedItems/>
    </cacheField>
    <cacheField name="mail" numFmtId="0">
      <sharedItems containsBlank="1"/>
    </cacheField>
    <cacheField name="Autre" numFmtId="0">
      <sharedItems containsBlank="1"/>
    </cacheField>
    <cacheField name="SITES" numFmtId="0">
      <sharedItems count="30">
        <s v="BON PASTEUR"/>
        <s v="EHPAD Le Grand Cèdre"/>
        <s v="CHARLIEU"/>
        <s v="CH Georges Claudinon"/>
        <s v="FIRMINY"/>
        <s v="MONTBRISON - HOPITAL"/>
        <s v="MONTBRISON - Villa CMP Veauche"/>
        <s v="FEURS - HOPITAL - point de livraison 1"/>
        <s v="FEURS - HOPITAL - point de livraison 2"/>
        <s v="FEURS - HOPITAL - point de livraison 3"/>
        <s v="MCO"/>
        <s v="A. PINAY - LES CHARMILLES"/>
        <s v="MARREL"/>
        <s v="EHPAD - St Symphorien sur Coise"/>
        <s v="Service SSIAD - St Symphorien sur Coise - "/>
        <s v="Site St Laurent de Chamousset"/>
        <s v="EHPAD LA CHENERAIE  - Haute Rivoire "/>
        <s v="CHAZELLES SUR LYON"/>
        <s v="BONVERT"/>
        <s v="ROANNE"/>
        <s v="AURELIA"/>
        <s v="ST BONNET LE CHÂTEAU"/>
        <s v="Site BELLEVUE  "/>
        <s v="Site  NORD"/>
        <s v="Site CHARITE"/>
        <s v="SAINT FELICIEN"/>
        <s v="ST GALMIER"/>
        <s v="Site St Just La Pendue"/>
        <s v="SERRIERES"/>
        <s v="Site de Firminy" u="1"/>
      </sharedItems>
    </cacheField>
    <cacheField name="ADRESSE" numFmtId="0">
      <sharedItems/>
    </cacheField>
    <cacheField name="Plage_horaire_et_jours_de_livraison_autorisés_:" numFmtId="0">
      <sharedItems/>
    </cacheField>
    <cacheField name="Nb de cuves" numFmtId="0">
      <sharedItems containsSemiMixedTypes="0" containsString="0" containsNumber="1" containsInteger="1" minValue="1" maxValue="3"/>
    </cacheField>
    <cacheField name="Capacité_de_la_cuve_1" numFmtId="0">
      <sharedItems/>
    </cacheField>
    <cacheField name="Capacité_de_la_cuve_2" numFmtId="0">
      <sharedItems containsBlank="1"/>
    </cacheField>
    <cacheField name="Capacité_de_la_cuve_3" numFmtId="0">
      <sharedItems containsBlank="1"/>
    </cacheField>
    <cacheField name="Type de véhicule citerne utilisable" numFmtId="0">
      <sharedItems containsSemiMixedTypes="0" containsString="0" containsNumber="1" containsInteger="1" minValue="10" maxValue="32"/>
    </cacheField>
    <cacheField name="Estimation_litre_par_commande" numFmtId="164">
      <sharedItems containsSemiMixedTypes="0" containsString="0" containsNumber="1" containsInteger="1" minValue="0" maxValue="25000"/>
    </cacheField>
    <cacheField name="Estimation_litre_par_AN" numFmtId="164">
      <sharedItems containsSemiMixedTypes="0" containsString="0" containsNumber="1" containsInteger="1" minValue="0" maxValue="180000"/>
    </cacheField>
    <cacheField name="Type fioul consommé" numFmtId="0">
      <sharedItems count="3">
        <s v="Fioul domestique"/>
        <s v="GNR"/>
        <s v="Fioul Superconfort_x000a_"/>
      </sharedItems>
    </cacheField>
    <cacheField name="Contraintes_d'accès_lieu_de_livraison_x000a_(renseigner toutes les contraintes, particularité ou difficultés d'accès du site)" numFmtId="0">
      <sharedItems containsBlank="1"/>
    </cacheField>
    <cacheField name="Largeur_voie_routière" numFmtId="0">
      <sharedItems containsBlank="1"/>
    </cacheField>
    <cacheField name="Accessibilité cuves et stationnement_x000a_(facile, difficile, pente, encombrement ..)" numFmtId="0">
      <sharedItems containsBlank="1"/>
    </cacheField>
    <cacheField name="Précision_distance_Ets" numFmtId="0">
      <sharedItems/>
    </cacheField>
    <cacheField name="Plan_d'accès_joint_au_précedent_AO_" numFmtId="0">
      <sharedItems containsBlank="1"/>
    </cacheField>
    <cacheField name="Contraintes de livraison_x000a_Indiquer toute précision et particularité _x000a_(Caractéristique dépotabe, type cuve, longueur flexible ..)" numFmtId="0">
      <sharedItems longText="1"/>
    </cacheField>
    <cacheField name="Sécurité" numFmtId="0">
      <sharedItems containsBlank="1"/>
    </cacheField>
    <cacheField name="Commentaires_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">
  <r>
    <x v="0"/>
    <x v="0"/>
    <s v="CENTRE HOSPITALIER ARDECHE NORD _x000a_Services Techniques _x000a_Rue du Bon Pasteur - BP119 _x000a_07103 ANNONAY Cedex"/>
    <s v="Chorus Pro :_x000a_SIRET : 26070001800013_x000a_Code service : ATECH"/>
    <s v="Margaux TALANCIEUX_x000a_04 75 67 35 88_x000a_margaux.talancieux@ch-ardeche-nord.fr_x000a_Annabelle CARRASQUEIRA_x000a_04 75 67 35 18_x000a_annabelle.carrasqueira@ch-ardeche-nord.fr_x000a_Monique GARDON_x000a_04 75 67 89 77_x000a_monique.gardon@ch-ardeche-nord.fr"/>
    <s v="Pascal CHIROSSEL"/>
    <s v="04 75 67 35 14"/>
    <s v="technique@ch-ardeche-nord.fr"/>
    <m/>
    <x v="0"/>
    <s v="1 rue du Bon Pasteur _x000a_07100 ANNONAY"/>
    <s v="Lundi au vendredi 8H-16H"/>
    <n v="1"/>
    <s v="40 000 litres"/>
    <m/>
    <m/>
    <n v="18"/>
    <n v="10000"/>
    <n v="5000"/>
    <x v="0"/>
    <s v="Gros porteur impossible _x000a_"/>
    <s v="Accès rue étroite"/>
    <s v="Rue étroite"/>
    <s v="Dans l'établissement"/>
    <s v="non"/>
    <s v="Bouche dépotage identifiée et accessible sur parking_x000a_Accès cuve dégagé_x000a_Jauge automatique opérationnelle_x000a_Diamètre raccord : 100_x000a_Type de raccord : 1/2 symétrique_x000a_Longueur flexible : 5 m_x000a_"/>
    <s v="Cuve enterrée_x000a_Pas de protocole sécurité_x000a_"/>
    <m/>
  </r>
  <r>
    <x v="0"/>
    <x v="0"/>
    <s v="CENTRE HOSPITALIER ARDECHE NORD _x000a_Services Techniques _x000a_Rue du Bon Pasteur - BP119 _x000a_07103 ANNONAY Cedex"/>
    <s v="Chorus Pro :_x000a_SIRET : 26070001800013_x000a_Code service : ATECH"/>
    <s v="Margaux TALANCIEUX_x000a_04 75 67 35 88_x000a_margaux.talancieux@ch-ardeche-nord.fr_x000a_Annabelle CARRASQUEIRA_x000a_04 75 67 35 18_x000a_annabelle.carrasqueira@ch-ardeche-nord.fr_x000a_Monique GARDON_x000a_04 75 67 89 77_x000a_monique.gardon@ch-ardeche-nord.fr"/>
    <s v="Pascal CHIROSSEL"/>
    <s v="04 75 67 35 14"/>
    <s v="technique@ch-ardeche-nord.fr"/>
    <m/>
    <x v="1"/>
    <s v="Rue font Chevallier _x000a_07100 ANONAY"/>
    <s v="Lundi au vendredi 8H-16H"/>
    <n v="1"/>
    <s v="1 000 litres"/>
    <m/>
    <m/>
    <n v="10"/>
    <n v="100"/>
    <n v="250"/>
    <x v="0"/>
    <s v="Gros porteur impossible _x000a_Pente + 12 %"/>
    <s v="Pas d'info"/>
    <s v="Pente importante + 12 %"/>
    <s v="Dans l'établissement"/>
    <s v="non"/>
    <s v="Bouche dépotage identifiée et accessible sur parking_x000a_Accès cuve dégagé_x000a_livraison par gravité impossible_x000a_Jauge opérationnelle_x000a_Diamètre raccord : 80_x000a_Type de raccord : filet rond_x000a_"/>
    <s v="Cuve aérienne avec cuvette de rétention_x000a_Pas de protocole sécurité_x000a_"/>
    <m/>
  </r>
  <r>
    <x v="1"/>
    <x v="1"/>
    <s v="Hôpital de Charlieu _x000a_202 rue des ursulines _x000a_42190 Charlieu"/>
    <s v="Pas d'info"/>
    <s v="Jérôme DAMAS_x000a_04 77 23 84 00"/>
    <s v="Jérôme Damas - Resp Tech"/>
    <s v="04 77 23 84 00"/>
    <s v="technique@h-charlieu.fr"/>
    <m/>
    <x v="2"/>
    <s v="202 rue des ursulines _x000a_42190 Charlieu"/>
    <s v="Lundi au vendredi 8H-16H"/>
    <n v="1"/>
    <s v="2000 litres"/>
    <m/>
    <m/>
    <n v="10"/>
    <n v="500"/>
    <n v="500"/>
    <x v="1"/>
    <s v="Facile - premier portail suivre service technique"/>
    <s v="Pas d'info"/>
    <s v="Facile"/>
    <s v="Dans l'établissement"/>
    <s v="oui "/>
    <s v="Bouche dépotage sur cuve dans une cour_x000a_Accès cuve dégagé"/>
    <s v="Cuve enterrée"/>
    <m/>
  </r>
  <r>
    <x v="2"/>
    <x v="2"/>
    <s v="HOPITAL GEORGES CLAUDINON_x000a_2 rue Pal Langevin _x000a_BP 59 _x000a_42501 Le Chambon Feugerolles Cédex"/>
    <s v="Code service : 26420006400014 (CHORUS)"/>
    <s v="Eric LIOGIER_x000a_04 77 40 11 11_x000a_e.liogier@ch-claudinon.fr "/>
    <s v="Eric LIOGIER"/>
    <s v="04 77 40 11 11"/>
    <s v="e.liogier@ch-claudinon.fr"/>
    <m/>
    <x v="3"/>
    <s v="Centre Hospitalier Georges Claudinon  _x000a_2 rue Pal Langevin _x000a_42500 Le Chambon Feugerolles"/>
    <s v="Lundi au vendredi 8H00 - 17H00"/>
    <n v="3"/>
    <s v="5 000 litres"/>
    <s v="5 000 litres"/>
    <s v="15 000 litres"/>
    <n v="10"/>
    <n v="3000"/>
    <n v="12000"/>
    <x v="0"/>
    <s v="pas de contrainte"/>
    <s v="accès petit porteur"/>
    <s v="Facile"/>
    <s v="Dans l'établissement"/>
    <s v="non"/>
    <s v="Bouches dépotage identifiées et accessibles sur parking_x000a_Longueur flexible 7 m_x000a_Raccord 1/2 symétrique de diamètre 80_x000a_Accès cuve dégagé_x000a_Jauges manuelles opérationnelles"/>
    <s v="Cuves enterrées avec plaque de capacité et identification produit"/>
    <m/>
  </r>
  <r>
    <x v="3"/>
    <x v="3"/>
    <s v="HOPITAL LE CORBUSIER _x000a_SERVICES FINANCIERS_x000a_2 RUE ROBERT PLOTON  - BP 130_x000a_42704 FIRMINY"/>
    <s v="Chorus Pro :_x000a_SIRET : 26420013000013_x000a_Code chorus EC"/>
    <s v="Anissa ZEGUELLI_x000a_azeguelli@hopital-lecorbusier.fr _x000a_Frédéric THIVILLON_x000a_04 77 40 72 40_x000a_fthivillon@hopital-lecorbusier.fr  "/>
    <s v="Frédéric THIVILLON"/>
    <s v="04 77 40 72 40_x000a_04 77 40 72 42"/>
    <s v="fthivillon@hopital-lecorbusier.fr "/>
    <m/>
    <x v="4"/>
    <s v="2 RUE ROBERT PLOTON - BP 130 - 42704 FIRMINY"/>
    <s v="Lundi au vendredi 08H00-15H00"/>
    <n v="1"/>
    <s v="23 000 litres"/>
    <m/>
    <m/>
    <n v="18"/>
    <n v="10000"/>
    <n v="10000"/>
    <x v="2"/>
    <s v="utilisation d'un gros porteur difficile _x000a_Voie sans issue _x000a_Rue étroite"/>
    <s v="voir plan  du site"/>
    <s v="parfois stationnements génants "/>
    <s v="entrée de l'Hôpital"/>
    <s v="oui "/>
    <s v="Dépotage sur cuve_x000a_Bouches dépotage accessibles et identifiées_x000a_Longueur flexible : 5 m_x000a_Event visible_x000a_Jauge manuelle opérationnelle_x000a_"/>
    <s v="Cuves enterrées_x000a_Accès sécurisé, contacter service technique ou sécurité_x000a_Présence échelle fixe avec garde-corps_x000a_Limiteur de remplissage opérationnel"/>
    <m/>
  </r>
  <r>
    <x v="4"/>
    <x v="4"/>
    <s v="Centre Hospitalier du Forez - DSELT_x000a_10 Avenue des Monts du Soir _x000a_42600 MONTBRISON"/>
    <s v="Pas d'info"/>
    <s v="Colyne CAVE_x000a_04 77 96 74 77_x000a_colyne.cave@ch-forez.fr"/>
    <s v="Didier Rage"/>
    <s v=" 04 77 96 78 20"/>
    <s v="didier.rage@ch-forez.fr"/>
    <s v="Fax 04 77 96 74 05"/>
    <x v="5"/>
    <s v="Avenue des Monts du Soir - 42 600 Montbrison"/>
    <s v="Lundi au vendredi 8h30 - 16h00"/>
    <n v="1"/>
    <s v="25 000 litres"/>
    <m/>
    <m/>
    <n v="18"/>
    <n v="6000"/>
    <n v="6000"/>
    <x v="0"/>
    <s v="Présence d'une bouche d'égout, rivière, évacuation des eaux pluviales à proximité"/>
    <s v="accès moyen porteur"/>
    <s v="Facile"/>
    <s v="Dans l'établissement"/>
    <s v="oui "/>
    <s v="Bouche dépotage sur cuve_x000a_Livraison par gravité possible_x000a_Longueur flexible  : 10 - 20 m"/>
    <m/>
    <s v="Prévenir les services trechniques le jour de la livraison 04 77 96 74 77"/>
  </r>
  <r>
    <x v="4"/>
    <x v="4"/>
    <s v="Centre Hospitalier du Forez - DSELT _x000a_Avenue des Monts du Soir _x000a_42600 MONTBRISON"/>
    <s v="Pas d'info"/>
    <s v="Colyne CAVE_x000a_04 77 96 74 77_x000a_colyne.cave@ch-forez.fr"/>
    <s v="Didier Rage"/>
    <s v=" 04 77 96 78 20"/>
    <s v="didier.rage@ch-forez.fr"/>
    <s v="Fax 04 77 96 74 05"/>
    <x v="6"/>
    <s v="Lotissement les Loges _x000a_5 rue nouvelle _x000a_42340 VEAUCHE"/>
    <s v="Lundi au vendredi 9h00 - 17h00"/>
    <n v="1"/>
    <s v="2 000 litres"/>
    <m/>
    <m/>
    <n v="10"/>
    <n v="2000"/>
    <n v="3000"/>
    <x v="0"/>
    <s v="pas de contrainte"/>
    <s v="accès petit porteur"/>
    <s v="Facile"/>
    <s v="excentré"/>
    <s v="oui "/>
    <s v="Bouche de dépotage sur cuve_x000a_Longueur flexible : 30 m_x000a_Event visible"/>
    <m/>
    <s v="Prévenir les services trechniques le jour de la livraison 04 77 96 74 77 "/>
  </r>
  <r>
    <x v="4"/>
    <x v="4"/>
    <s v="Centre Hospitalier du Forez - DSELT _x000a_Avenue des Monts du Soir _x000a_42600 MONTBRISON"/>
    <s v="Pas d'info"/>
    <s v="Colyne CAVE_x000a_04 77 96 74 77_x000a_colyne.cave@ch-forez.fr"/>
    <s v="Vanackere Vincent"/>
    <s v="04 77 27 52 35"/>
    <s v="vincent.vanackere@ch-forez.fr"/>
    <m/>
    <x v="7"/>
    <s v="26 rue Camille Pariat _x000a_42110 Feurs"/>
    <s v="Lundi au vendredi 8h30 - 16h 00"/>
    <n v="1"/>
    <s v="10 000 litres"/>
    <m/>
    <m/>
    <n v="10"/>
    <n v="2000"/>
    <n v="2000"/>
    <x v="0"/>
    <s v="pas de contrainte"/>
    <s v="accès petit porteur"/>
    <s v="Facile"/>
    <s v="à proximité"/>
    <s v="oui "/>
    <s v="Bouches dépotage identifiées et accessibles sur parking_x000a_Longueur flexible : 5 m _x000a_Jauge manuelle"/>
    <s v="Cuve enterrée "/>
    <m/>
  </r>
  <r>
    <x v="4"/>
    <x v="4"/>
    <s v="Centre Hospitalier du Forez - DSELT _x000a_Avenue des Monts du Soir _x000a_42600 MONTBRISON"/>
    <s v="Pas d'info"/>
    <s v="Colyne CAVE_x000a_04 77 96 74 77_x000a_colyne.cave@ch-forez.fr"/>
    <s v="Vanackere Vincent"/>
    <s v="04 77 27 52 35"/>
    <s v="vincent.vanackere@ch-forez.fr"/>
    <m/>
    <x v="8"/>
    <s v="26 rue Camille Pariat _x000a_42110 Feurs"/>
    <s v="Lundi au vendredi 8h30 - 16h 00"/>
    <n v="1"/>
    <s v="10 000 litres"/>
    <m/>
    <m/>
    <n v="10"/>
    <n v="2000"/>
    <n v="2000"/>
    <x v="0"/>
    <s v="bâtiment les  Chataigniers _x000a_accès parking arrière site"/>
    <s v="accès petit porteur"/>
    <s v="Facile"/>
    <s v="à proximité"/>
    <s v="oui "/>
    <s v="Bouches dépotage identifiées et accessibles sur parking_x000a_Accès cuve dégagé_x000a_Jauge manuelle"/>
    <s v="Cuve enterrée "/>
    <m/>
  </r>
  <r>
    <x v="4"/>
    <x v="4"/>
    <s v="Centre Hospitalier du Forez - DSELT _x000a_Avenue des Monts du Soir _x000a_42600 MONTBRISON"/>
    <s v="Pas d'info"/>
    <s v="Colyne CAVE_x000a_04 77 96 74 77_x000a_colyne.cave@ch-forez.fr"/>
    <s v="Vanackere Vincent"/>
    <s v="04 77 27 52 35"/>
    <s v="vincent.vanackere@ch-forez.fr"/>
    <m/>
    <x v="9"/>
    <s v="26 rue Camille Pariat _x000a_42110 Feurs"/>
    <s v="Lundi au vendredi 8h30 - 16h 00"/>
    <n v="1"/>
    <s v="390 litres"/>
    <m/>
    <m/>
    <n v="10"/>
    <n v="100"/>
    <n v="100"/>
    <x v="0"/>
    <s v="pas de contrainte"/>
    <s v="accès petit porteur"/>
    <s v="Facile"/>
    <s v="à proximité"/>
    <s v="oui "/>
    <s v="Bouches dépotage identifiées et accessibles sur parking_x000a_Accès cuve dégagé_x000a_Jauge manuelle"/>
    <s v="Cuve enterrée "/>
    <m/>
  </r>
  <r>
    <x v="5"/>
    <x v="5"/>
    <s v="HOPITAL DU GIER _x000a_Direction des Services Logistiques  _x000a_BP 168 - 19, rue Victor Hugo _x000a_42403 Saint-Chamond Cedex"/>
    <s v="Chorus Pro : _x000a_SIRET : '26420396900037_x000a_Code Service : SERVICE_TECHNIQUE_x000a_N° Engagement : non communiqué"/>
    <s v="Sandrine MAGNOLOUX_x000a_s.magnoloux@hopitaldugier.fr                                                                                                                               _x000a_Blandine FRANZINI_x000a_b.franzini@hopitaldugier.fr "/>
    <s v="Gérald RIVAT _x000a_Stéphane HUSE"/>
    <s v="04 77 31 17 62_x000a_04 77 31 22 06"/>
    <s v="g.rivat@hopitaldugier.fr_x000a_s.huse@hopitaldugier.fr"/>
    <s v="Site MCO : Atelier - Tél : 04 77 31 19 77 - Fax : 04 77 31 20 79"/>
    <x v="10"/>
    <s v="19, rue Victor Hugo _x000a_42400 SAINT CHAMOND"/>
    <s v="Lundi au jeudi  8h00 à 16h00 _x000a_Vendredi 8h00 à 15h00_x000a_"/>
    <n v="1"/>
    <s v="5 000 litres"/>
    <m/>
    <m/>
    <n v="10"/>
    <n v="500"/>
    <n v="1021"/>
    <x v="1"/>
    <s v="Accès rue étroite, bloquant la circulation_x000a_Longueur totale maximum : 8,77 m _x000a_Hauteur totale maximum : 3,35 m _x000a_Largeur maximum : 2,50 m"/>
    <s v="voir plan du site"/>
    <s v="Facile"/>
    <s v="entrée de l'Hôpital"/>
    <s v="oui "/>
    <s v="Arrêt sur circuit de livraison et ambulance_x000a_Bouche de dépotage dans espace engazonné"/>
    <s v="Protocole sécurité absent_x000a_Plaque capacité cuve et identification produit"/>
    <s v="Remplacement cuve prévu à moyen terme (augmentation puissance du GE)_x000a_Livraison possible le samedi"/>
  </r>
  <r>
    <x v="5"/>
    <x v="5"/>
    <s v="HOPITAL DU GIER _x000a_Direction des Services Logistiques  _x000a_BP 168 - 19, rue Victor Hugo _x000a_42403 Saint-Chamond Cedex"/>
    <s v="Chorus Pro : _x000a_SIRET : '26420396900037_x000a_Code Service : SERVICE_TECHNIQUE_x000a_N° Engagement : non communiqué"/>
    <s v="Sandrine MAGNOLOUX_x000a_s.magnoloux@hopitaldugier.fr                                                                                                                               _x000a_Blandine FRANZINI_x000a_b.franzini@hopitaldugier.fr "/>
    <s v="S. TALIA_x000a_D. DUPON"/>
    <s v="04 77 31 15 43_x000a_04 77 31 15 03"/>
    <s v="s.talia@hopitaldugier.fr_x000a_d.dupon@hopitaldugier.fr"/>
    <s v="Fax : 04 77 31 15 46"/>
    <x v="11"/>
    <s v="19 rue Laurent Charles_x000a_42400 SAINT CHAMOND"/>
    <s v="Lundi au jeudi  8h00 à 16h00_x000a_ Vendredi 8h00 à 15h00_x000a_"/>
    <n v="2"/>
    <s v="4 000 litres"/>
    <s v="4 000 litres"/>
    <m/>
    <n v="10"/>
    <n v="100"/>
    <n v="373"/>
    <x v="1"/>
    <s v="Voie sans issue_x000a_Portail d'entrée _x000a_Voûte - Galerie souteraine sous voirie_x000a__x000a_Longueur totale maximum : 8,77 m - _x000a_Hauteur totale maximum : 3,35 m - _x000a_Largeur maximum : 2,50 m"/>
    <s v="voir plan du site"/>
    <s v="Moyennement facile _x000a_Arrêt sur voirie - circuit livraison et ambulance"/>
    <s v="Dans l'établissement"/>
    <s v="oui "/>
    <s v="Bouche de dépotage sur cuve identifiables et accessibles_x000a_Longueur flexible : 10 m_x000a_Event visible_x000a_Accès cuve dégagé,_x000a_Echelle mobile nécessaire_x000a_Jauges automatiques opérationnelles_x000a_Type de raccord : 1/2 symétrique_x000a_Diamètre raccord : 75 extérieur"/>
    <s v="Cuves aériennes_x000a_Plaque capacité sur cuve avec identification produit"/>
    <s v="Livraison possible le samedi"/>
  </r>
  <r>
    <x v="5"/>
    <x v="5"/>
    <s v="HOPITAL DU GIER _x000a_Direction des Services Logistiques  _x000a_BP 168 - 19, rue Victor Hugo _x000a_42403 Saint-Chamond Cedex"/>
    <s v="Chorus Pro : _x000a_SIRET : '26420396900037_x000a_Code Service : SERVICE_TECHNIQUE_x000a_N° Engagement : non communiqué"/>
    <s v="Sandrine MAGNOLOUX_x000a_s.magnoloux@hopitaldugier.fr                                                                                                                               _x000a_Blandine FRANZINI_x000a_b.franzini@hopitaldugier.fr "/>
    <s v="Alexandre DEVAL"/>
    <s v="06 77 35 25 32"/>
    <s v="alexandre.deval@hopitaldugier.fr"/>
    <s v="Fax : 04 77 75 26 54"/>
    <x v="12"/>
    <s v="62 rue Léon Marrel _x000a_42800 RIVE DE GIER"/>
    <s v="Lundi au jeudi  8h00-16h00 _x000a_Vendredi 8h00-15h00_x000a_"/>
    <n v="2"/>
    <s v="2 000 litres - Groupe électrogène"/>
    <s v=" ? Litres - Brûleur bi-énergie chaudière"/>
    <m/>
    <n v="10"/>
    <n v="100"/>
    <n v="714"/>
    <x v="1"/>
    <s v="Portail d'entrée_x000a_Longueur totale maximum : 8,77 m - Hauteur totale maximum : 3,35 m - Largeur maximum : 2,50 m"/>
    <s v="voir plan du site"/>
    <s v="Facile"/>
    <s v="A proximité"/>
    <s v="oui "/>
    <s v="Bouches de dépotage identifiées et accessibles sur parking_x000a_Dépotage par gravité possible_x000a_Event visible_x000a_Longueur flexible : 3 m_x000a_Accès cuve dégagé_x000a_Echelle mobile nécessaire_x000a_Jauges automatiques opérationnelles_x000a_Diamètre des raccords : 80 _x000a_Type de raccord :   filet rond"/>
    <s v="Cuve Enterrée_x000a_Protocole sécurité inexistant_x000a_Limiteur de remplissage opérationnel_x000a_Présence d'une pompe"/>
    <s v="Le fuel servant à alimenter exclusivement le groupe électrogène, le besoin de livraison pourra également concerner les samedis"/>
  </r>
  <r>
    <x v="6"/>
    <x v="6"/>
    <s v="Centre Hospitalier LES MONTS DU LYONNAIS _x000a_Site de St Symphorien - _x000a_257 avenue de la Libération - _x000a_69590 ST SYMPHORIEN SUR COISE "/>
    <s v="Siret : 200 093 904 00015 _x000a_Code service MANSSC"/>
    <s v="Sandrine CHAMBON_x000a_04 28 23 18 33_x000a_sandrine.chambon@chmdl.fr_x000a_David PUPIER_x000a_04 74 01 66 85_x000a_david.pupier@chmdl.fr"/>
    <s v="Yves FARGERES_x000a_Bastien VIRICEL  (service technique)"/>
    <s v="04 78 19 07 00 poste 532"/>
    <s v="technique.stsymphorien@chmdl.fr"/>
    <m/>
    <x v="13"/>
    <s v="189, avenue de la libération _x000a_69590 ST SYMPHORIEN SUR COISE"/>
    <s v="le matin sur rendez vous"/>
    <n v="2"/>
    <s v="15 000 litres"/>
    <s v="1 000 litres"/>
    <m/>
    <n v="13"/>
    <n v="8000"/>
    <n v="24000"/>
    <x v="0"/>
    <s v="Pas d'info"/>
    <s v="Pas d'info"/>
    <s v="plat mais conseillé avec PL 19 tonnes (cuve 13m3 environ)"/>
    <s v="Pas d'info"/>
    <s v="non"/>
    <s v="Bouche dépotage identifiée et accessible dans une cour_x000a_Accès cuve dégagé_x000a_Longueur flexible : 5 m_x000a_Jauges manuelles opérationnelles"/>
    <s v="Cuve enterrée_x000a_Pas de protocole"/>
    <m/>
  </r>
  <r>
    <x v="6"/>
    <x v="6"/>
    <s v="Centre Hospitalier LES MONTS DU LYONNAIS _x000a_Site de St Symphorien - _x000a_257 avenue de la Libération - _x000a_69590 ST SYMPHORIEN SUR COISE "/>
    <s v="Siret : 200 093 904 00015 _x000a_Code service MANSSC"/>
    <s v="Sandrine CHAMBON_x000a_04 28 23 18 33_x000a_sandrine.chambon@chmdl.fr_x000a_David PUPIER_x000a_04 74 01 66 85_x000a_david.pupier@chmdl.fr"/>
    <s v="Yves FARGERES_x000a_Bastien VIRICEL  (service technique)"/>
    <s v="04 78 19 07 00 poste 532"/>
    <s v="technique.stsymphorien@chmdl.fr"/>
    <m/>
    <x v="14"/>
    <s v="60, rue des Rameaux _x000a_69590 ST SYMPHORIEN SUR COISE"/>
    <s v="le matin sur rendez vous"/>
    <n v="1"/>
    <s v="3 000 litres"/>
    <m/>
    <m/>
    <n v="13"/>
    <n v="1000"/>
    <n v="3000"/>
    <x v="0"/>
    <m/>
    <s v="Rue étroite"/>
    <s v="plat mais conseillé avec PL 19 tonnes (cuve 13m3 environ)"/>
    <s v="Pas d'info"/>
    <s v="non"/>
    <s v="Bouche dépotage identifiée et accessible dans une cour_x000a_Accès cuve dégagé_x000a_Longueur flexible : 25 m_x000a_Jauge non opérationnelle ou absente"/>
    <s v="Cuve enterrée_x000a_Pas de protocole"/>
    <m/>
  </r>
  <r>
    <x v="6"/>
    <x v="6"/>
    <s v="Centre Hospitalier LES MONTS DU LYONNAIS - _x000a_Site de St Laurent de Chamousset _x000a_270 Chemin de l'Hôpital _x000a_69930 ST LAURENT DE CHAMOUSSET"/>
    <s v="Siret : 200 093 904 00015 _x000a_Code service MANSLC"/>
    <s v="Sandrine CHAMBON_x000a_04 28 23 18 33_x000a_sandrine.chambon@chmdl.fr_x000a_David PUPIER_x000a_04 74 01 66 85_x000a_david.pupier@chmdl.fr"/>
    <s v="VIRICEL Morgan"/>
    <s v=" 04 74 01 66 05"/>
    <s v="morgan.viricel@chmdl.fr"/>
    <m/>
    <x v="15"/>
    <s v="270 Chemin de l'Hôpital _x000a_69930 ST LAURENT DE CHAMOUSSET"/>
    <s v="Lundi au vendredi 8H-12H et 12H30-15H30"/>
    <n v="1"/>
    <s v="10 000 litres"/>
    <m/>
    <m/>
    <n v="10"/>
    <n v="2000"/>
    <n v="2000"/>
    <x v="0"/>
    <s v="pas de contrainte"/>
    <s v="Pas d'info"/>
    <s v="plat mais conseillé avec PL 19 tonnes (cuve 13m3 environ)"/>
    <s v="Pas d'info"/>
    <s v="non"/>
    <s v="Bouche dépotage identifiée et accessible sur cuve_x000a_Accès cuve dégagé"/>
    <s v="Cuve enterrée_x000a_Pas de protocole"/>
    <m/>
  </r>
  <r>
    <x v="6"/>
    <x v="6"/>
    <s v="Centre Hospitalier LES MONTS DU LYONNAIS - _x000a_Site de Haute Rivoire - _x000a_9 Chemin du Bouchat -_x000a_69610 HAUTE RIVOIRE"/>
    <s v="Siret : 200 093 904 00015 _x000a_Code service MANSLC"/>
    <s v="Sandrine CHAMBON_x000a_04 28 23 18 33_x000a_sandrine.chambon@chmdl.fr_x000a_David PUPIER_x000a_04 74 01 66 85_x000a_david.pupier@chmdl.fr"/>
    <s v="COTTANCIN Jean Jacques"/>
    <s v=" 04 74 26 44 60"/>
    <m/>
    <m/>
    <x v="16"/>
    <s v="9 Chemin du Bouchat_x000a_69610 HAUTE RIVOIRE _x000a_"/>
    <s v="Lundi au vendredi 8H-15H"/>
    <n v="1"/>
    <s v="25 000 litres"/>
    <m/>
    <m/>
    <n v="13"/>
    <n v="7000"/>
    <n v="42000"/>
    <x v="0"/>
    <s v="pas de contrainte"/>
    <s v="Pas d'info"/>
    <s v="Parking vers entrée principale"/>
    <s v="Pas d'info"/>
    <s v="non"/>
    <s v="Bouche dépotage identifiée et accessible sur cuve _x000a_Accès cuve dégagé_x000a_Jauge manuelle opérationnelle"/>
    <s v="Cuve enterrée_x000a_Pas de protocole"/>
    <m/>
  </r>
  <r>
    <x v="6"/>
    <x v="6"/>
    <s v="Centre Hospitalier LES MONTS DU LYONNAIS - _x000a_Site de Chazelles - _x000a_5 Rue de l'Hôpital - _x000a_42140 CHAZELLES SUR LYON"/>
    <s v="Siret : 200 093 904 00015 _x000a_Code service MANCSL"/>
    <s v="Sandrine CHAMBON_x000a_04 28 23 18 33_x000a_sandrine.chambon@chmdl.fr_x000a_David PUPIER_x000a_04 74 01 66 85_x000a_david.pupier@chmdl.fr"/>
    <s v="M. Dominique BONNIER"/>
    <s v="04 28 23 18 20"/>
    <s v="dominique.bonnier@chmdl.fr"/>
    <m/>
    <x v="17"/>
    <s v="40 Rue Claude Protière_x000a_42140 CHAZELLES SUR LYON"/>
    <s v="Lundi au vendredi 8H-15H"/>
    <n v="1"/>
    <s v="4 000 litres"/>
    <m/>
    <m/>
    <n v="13"/>
    <n v="2000"/>
    <n v="2000"/>
    <x v="0"/>
    <s v="pas de contrainte"/>
    <m/>
    <s v="Facile"/>
    <s v="A PROXIMITE"/>
    <s v="non"/>
    <s v="Bouche dépotage identifiée et accessible sur parking_x000a_Event visible sur cuve_x000a_Accès cuve dégagé_x000a_Jauge opérationnelle (sans autre précision)"/>
    <s v="Stationnement sur parking"/>
    <m/>
  </r>
  <r>
    <x v="7"/>
    <x v="7"/>
    <s v="CENTRE HOSPITALIER DE ROANNE _x000a_SERVICES ECONOMIQUES - SECTEUR CONSOMMABLES HÔTELIERS _x000a_28 RUE DE CHARLIEU _x000a_42328 ROANNE Cedex"/>
    <s v="Chorus Pro :_x000a_SIRET : 2642027000017_x000a_Code service : S45MST42"/>
    <s v="Charlène LASNE_x000a_04 77 44 33 82_x000a_Natacha ANTONOFF_x000a_04 77 44 31 87_x000a_natacha.antonoff@ch-roanne.fr"/>
    <s v="Guillaume SILVIO"/>
    <s v="04 77 44 32 73"/>
    <s v="guillaume.silvio@ch-roanne.fr"/>
    <s v="Fax 04-77-23-72-35"/>
    <x v="18"/>
    <s v="Route de BONVERT _x000a_42300 MABLY"/>
    <s v="Lundi au vendredi 7H30-13H00"/>
    <n v="1"/>
    <s v="50 000 litres"/>
    <m/>
    <m/>
    <n v="32"/>
    <n v="1000"/>
    <n v="3000"/>
    <x v="0"/>
    <s v="Pas de contraintes particulières _x000a_Accès gros porteur possible"/>
    <s v="Pas d'info"/>
    <s v="Pas d'info"/>
    <s v="Pas d'info"/>
    <s v="non"/>
    <s v="Accès cuve dégagé_x000a_Jauge manuelle (tige à plonger dans la cuve)"/>
    <s v="Cuve enterrée"/>
    <m/>
  </r>
  <r>
    <x v="7"/>
    <x v="7"/>
    <s v="CENTRE HOSPITALIER DE ROANNE _x000a_SERVICES ECONOMIQUES - SECTEUR CONSOMMABLES HÔTELIERS _x000a_28 RUE DE CHARLIEU _x000a_42328 ROANNE Cedex"/>
    <s v="Chorus Pro :_x000a_SIRET : 2642027000017_x000a_Code service : S45MST42"/>
    <s v="Charlène LASNE_x000a_04 77 44 33 82_x000a_Natacha ANTONOFF_x000a_04 77 44 31 87_x000a_natacha.antonoff@ch-roanne.fr"/>
    <s v="Guillaume SILVIO"/>
    <s v="04 77 44 32 73"/>
    <s v="guillaume.silvio@ch-roanne.fr"/>
    <s v="Fax 04-77-23-72-35"/>
    <x v="19"/>
    <s v="Boulevard des Côtes _x000a_42300 ROANNE "/>
    <s v="Lundi au vendredi 7H30-13H00"/>
    <n v="3"/>
    <s v="15 000 litres"/>
    <s v="60 000 litres"/>
    <s v="60 000 litres"/>
    <n v="32"/>
    <n v="15000"/>
    <n v="5000"/>
    <x v="0"/>
    <s v="Pas de contraintes particulières _x000a_Accès gros porteur possible"/>
    <s v="Pas d'info"/>
    <s v="Pas d'info"/>
    <s v="Pas d'info"/>
    <s v="non"/>
    <s v="Accès cuve dégagé_x000a_Jauge manuelle"/>
    <m/>
    <s v="plus chauffé au fioul, besoin uniquement pour groupes éléctrogènes - 5 000 litres par an (Quantité estimative)"/>
  </r>
  <r>
    <x v="7"/>
    <x v="7"/>
    <s v="CENTRE HOSPITALIER DE ROANNE _x000a_SERVICES ECONOMIQUES - SECTEUR CONSOMMABLES HÔTELIERS _x000a_28 RUE DE CHARLIEU _x000a_42328 ROANNE Cedex"/>
    <s v="Chorus Pro :_x000a_SIRET : 2642027000017_x000a_Code service : S45MST42"/>
    <s v="Charlène LASNE_x000a_04 77 44 33 82_x000a_Natacha ANTONOFF_x000a_04 77 44 31 87_x000a_natacha.antonoff@ch-roanne.fr"/>
    <s v="Guillaume SILVIO"/>
    <s v="04 77 44 32 73"/>
    <s v="guillaume.silvio@ch-roanne.fr"/>
    <s v="Fax 04-77-23-72-35"/>
    <x v="20"/>
    <s v="63 RUE DE CHARLIEU _x000a_42300 ROANNE"/>
    <s v="Lundi au vendredi 7H30-13H00"/>
    <n v="1"/>
    <s v="400 litres"/>
    <m/>
    <m/>
    <n v="10"/>
    <n v="100"/>
    <n v="100"/>
    <x v="0"/>
    <s v="Pas de contraintes particulières _x000a_Accès gros porteur possible"/>
    <s v="Pas d'info"/>
    <s v="Pas d'info"/>
    <s v="Pas d'info"/>
    <s v="non"/>
    <s v="Accès cuve dégagé_x000a_Jauge manuelle (tige à plonger dans la cuve)"/>
    <s v="Cuve enterrée"/>
    <m/>
  </r>
  <r>
    <x v="8"/>
    <x v="8"/>
    <s v="CH ST BONNET LE CHÂTEAU _x000a_5 place Lagnier _x000a_42380 ST BONNET LE CHÂTEAU"/>
    <s v="Code service : 26420028800019 (CHORUS)"/>
    <s v="Véronique BERGER_x000a_04 77 50 55 00 _x000a_v.rochette@chsaintbonnet.fr"/>
    <s v="Yann THIVARD"/>
    <s v="04 77 50 55 19"/>
    <s v="responsable.technique@chsaintbonnet.fr"/>
    <s v="Fax 04.77.50.55.99"/>
    <x v="21"/>
    <s v="5 PLACE LAGNIER _x000a_42380 ST BONNET LE CHÂTEAU"/>
    <s v="Lundi au jeudi 8H - 16H30"/>
    <n v="3"/>
    <s v="20 000 litres"/>
    <s v="4 000 litres"/>
    <s v="1 500 litres"/>
    <n v="10"/>
    <n v="10000"/>
    <n v="78960"/>
    <x v="0"/>
    <s v="Portail éléctrique et voûte_x000a_Interphone, sonner à l'arrivé, pas d'accès hors horaire d'ouverture_x000a_Entrée en marche arrière impératif"/>
    <s v="Voie étroite_x000a_Demi-tour impossible"/>
    <s v="pente"/>
    <s v="A proximité"/>
    <s v="non"/>
    <s v="Bouche dépotage identifiée et accessible sur cuve_x000a_Event non visible_x000a_Accès cuve dégagé_x000a_Jauges manuelles opérationnelles_x000a_Raccord bouche 1/2 symétrique_x000a_Diamètre raccord : 80"/>
    <s v="Cuves aériennes avec cuvette de rétention_x000a_Plaque capacité cuve et identification produit_x000a_Pas de protocole sécurité_x000a_Fuites visibles sur tuyauteries"/>
    <m/>
  </r>
  <r>
    <x v="9"/>
    <x v="9"/>
    <s v="CHU DE ST ETIENNE - HOPITAL NORD - _x000a_Magasin technique N-1 Batiment H - _x000a_42055 SAINT ETIENNE CEDEX 2 "/>
    <s v="Chorus Pro : _x000a_SIRET : 26420030400808_x000a_Code Service : MAGASIN_TECHNIQUE_ET_GARAGE_x000a_N° Engagement : B"/>
    <s v="Sylvie VERITE_x000a_04 77 12 72 38_x000a_sylvie.verite@chu-st-etienne.fr _x000a_Mylène JAVAUX _x000a_04 77 12 72 41 _x000a_energies@chu-st-etienne.fr "/>
    <s v="Joffrey MERLE_x000a_Antoine MOUNIOLOUX"/>
    <s v="04 77 82 88 78_x000a_04 77 82 88 71"/>
    <s v="joffrey.merle@chu-st-etienne.fr _x000a_antoine.mounioloux@chu-st-etienne.fr"/>
    <m/>
    <x v="22"/>
    <s v="25 boulevard Pasteur _x000a_42000 Saint Etienne"/>
    <s v="Lundi au vendredi 8H-16 H "/>
    <n v="2"/>
    <s v="60 000 litres"/>
    <s v="60 000 litres"/>
    <m/>
    <n v="18"/>
    <n v="1500"/>
    <n v="500"/>
    <x v="2"/>
    <s v="Utilisation d'un gros porteur impossible (nécessité d'un porteur de 13 000 à 14 000 litres)"/>
    <s v="Pas d'info"/>
    <s v="moyennement facile "/>
    <s v="Dans l'établissement"/>
    <s v="non"/>
    <s v="Pas d'info"/>
    <s v="Cuves enterrées"/>
    <s v="Consommation très variable de 0 à 7 000 l (tous les 3 ans pour maintenance triennale HTA)"/>
  </r>
  <r>
    <x v="9"/>
    <x v="9"/>
    <s v="CHU DE ST ETIENNE - HOPITAL NORD - _x000a_Magasin technique N-1 Batiment H - _x000a_42055 SAINT ETIENNE CEDEX 2 "/>
    <s v="Chorus Pro : _x000a_SIRET : 26420030400808_x000a_Code Service : MAGASIN_TECHNIQUE_ET_GARAGE_x000a_N° Engagement : B"/>
    <s v="Sylvie VERITE_x000a_04 77 12 72 38_x000a_sylvie.verite@chu-st-etienne.fr _x000a_Mylène JAVAUX _x000a_04 77 12 72 41 _x000a_energies@chu-st-etienne.fr "/>
    <s v="Joffrey MERLE_x000a_Antoine MOUNIOLOUX"/>
    <s v="04 77 82 88 78_x000a_04 77 82 88 71"/>
    <s v="joffrey.merle@chu-st-etienne.fr _x000a_antoine.mounioloux@chu-st-etienne.fr"/>
    <m/>
    <x v="23"/>
    <s v="avenue Albert Raimond _x000a_42270 Saint-Priest-en-Jarez"/>
    <s v="Lundi au vendredi 8H-16 H "/>
    <n v="3"/>
    <s v="60 000 litres"/>
    <s v="60 000 litres"/>
    <s v="60 000 litres"/>
    <n v="32"/>
    <n v="25000"/>
    <n v="180000"/>
    <x v="2"/>
    <s v="bouche d'égout avec séparateur d'hydrocarbure"/>
    <s v="Pas d'info"/>
    <s v="Facile"/>
    <s v="Dans l'établissement"/>
    <s v="non"/>
    <s v="Dépotage sur cuve_x000a_Bouches dépotage identifiées_x000a_Jauges automatiques et opérationnelles_x000a_Place parking réservée devant les cuves_x000a_Longueur flexible 10 M_x000a_Accès cuve dégagé"/>
    <s v="Cuves dans local semi-enterré_x000a_Protocole sécurité en cours"/>
    <m/>
  </r>
  <r>
    <x v="9"/>
    <x v="9"/>
    <s v="CHU DE ST ETIENNE - HOPITAL NORD - _x000a_Magasin technique N-1 Batiment H - _x000a_42055 SAINT ETIENNE CEDEX 2 "/>
    <s v="Chorus Pro : _x000a_SIRET : 26420030400808_x000a_Code Service : MAGASIN_TECHNIQUE_ET_GARAGE_x000a_N° Engagement : B"/>
    <s v="Sylvie VERITE_x000a_04 77 12 72 38_x000a_sylvie.verite@chu-st-etienne.fr _x000a_Mylène JAVAUX _x000a_04 77 12 72 41 _x000a_energies@chu-st-etienne.fr "/>
    <s v="Joffrey MERLE_x000a_Antoine MOUNIOLOUX"/>
    <s v="04 77 82 88 78_x000a_04 77 82 88 71"/>
    <s v="joffrey.merle@chu-st-etienne.fr _x000a_antoine.mounioloux@chu-st-etienne.fr"/>
    <m/>
    <x v="24"/>
    <s v=" 44 rue Pointe Cadet _x000a_42100  St Etienne"/>
    <s v="Lundi au vendredi 8H-16 H "/>
    <n v="1"/>
    <s v="3 000 litres"/>
    <m/>
    <m/>
    <n v="13"/>
    <n v="0"/>
    <n v="0"/>
    <x v="2"/>
    <s v="utilisation d'un gros porteur impossible "/>
    <s v="Pas d'info"/>
    <s v="Facile"/>
    <s v="Dans l'établissement"/>
    <s v="non"/>
    <s v="Réservoir groupe électrogène"/>
    <m/>
    <s v="Plus de besoin sauf cas exceptionnel _x000a_Si Fonctionnement du Groupe électrogène"/>
  </r>
  <r>
    <x v="10"/>
    <x v="10"/>
    <s v="CH SAINT-FELICIEN _x000a_2 Rue du pont vieux _x000a_07410 SAINT-FELICIEN"/>
    <s v="Chorus Pro :_x000a_SIRET : 26070015800017 _x000a_Code service : autresfactures     _x000a_Pas de numéro d'engagement nécessaire"/>
    <s v="David FANGET_x000a_04 75 06 99 00_x000a_referentachat@hopitalstfelicien.fr_x000a_Véronique COLANGE_x000a_04 75 06 02 00_x000a_economat@hopitalstfelicien.fr"/>
    <s v="FARRE Michel"/>
    <s v="04 75 06 0200_x000a_04 75 06 99 07"/>
    <s v="atelier@hopitalstfelicien.fr"/>
    <s v="FAX 04.75.06.12.62"/>
    <x v="25"/>
    <s v=" 2 rue du pont vieux _x000a_07410 SAINT-FELICIEN"/>
    <s v="Lundi au vendredi 9H -17H"/>
    <n v="1"/>
    <s v="15 000 litres"/>
    <m/>
    <m/>
    <n v="18"/>
    <n v="10000"/>
    <n v="95000"/>
    <x v="0"/>
    <s v="Voie sans Issue_x000a_Rue relativement étroite mais accessible avec petit porteur 16-19t"/>
    <s v="Rue étroite - 4 mètres environ"/>
    <s v="Facile"/>
    <s v="A proximité"/>
    <s v="oui "/>
    <s v="Bouche dépotage non identifiée, accessible sur rue et stationnement_x000a_Livraison par gravité possible_x000a_Event visible_x000a_Accès cuve dégagé_x000a_Jauge manuelle opérationnelle_x000a_Raccords standards"/>
    <s v="Cuve enterrée_x000a_Pas de protocole sécurité_x000a_Absence de plaque d'identification_x000a_Absence de fuite_x000a_"/>
    <m/>
  </r>
  <r>
    <x v="11"/>
    <x v="11"/>
    <s v="HOPITAL MAURICE ANDRÉ_x000a_50 Route de Cuzieu_x000a_42330 SAINT GALMIER"/>
    <s v="Pas d'info"/>
    <s v="Grégory VALENTIN_x000a_04 77 36 05 00 - 04 77 36 05 83_x000a_gregory.valentin@hopital-saint-falmier.fr"/>
    <s v="Frédéric DIMIER"/>
    <s v="04 77 36 05 00"/>
    <s v="frederic.dimier@hopital-saint-galmier.fr"/>
    <m/>
    <x v="26"/>
    <s v="50 Route de Cuzieu _x000a_42330 SAINT GALMIER"/>
    <s v="LUNDI AU VENDREDI  8H-17H"/>
    <n v="1"/>
    <s v="10 000"/>
    <m/>
    <m/>
    <n v="13"/>
    <n v="1000"/>
    <n v="1000"/>
    <x v="0"/>
    <s v="Entrée avec portail"/>
    <s v="Accès rue étroite"/>
    <m/>
    <s v="50 m"/>
    <m/>
    <s v="Bouche dépotage identifieé et accessible sur cuve_x000a_Dépotage par gravité possible_x000a_Longueur flexible : 20 m_x000a_Event non visible_x000a_Accès cuve dégagé_x000a_Jauge automatique opérationnelle"/>
    <s v="Cuve enterrée_x000a_Protocole sécurité  _x000a_Limiteur de remplissage opérationnel_x000a_Place capacité cuve et identication produit_x000a_Décanteur/séparateur_x000a_distribution mesurée _x000a_Pompe"/>
    <m/>
  </r>
  <r>
    <x v="12"/>
    <x v="12"/>
    <s v="CENTRE HOSPITALIER ST JUST LA PENDUE_x000a_63 Avenue de Bellevue_x000a_42540 ST JUST LA PENDUE"/>
    <s v="Pas d'info"/>
    <s v="Richard MUSELLE_x000a_06 88 83 30 50_x000a_r.muselle@ch-stjustlp.fr_x000a_Marie Claire MERCIER_x000a_finances@ch-stjustlp.fr"/>
    <s v="R.MUSELLE ( Resp.Technique) "/>
    <s v="04.77.63.20.41 _x000a_06.88.83.30.50 "/>
    <s v="r.muselle@ch-stjustlp.fr"/>
    <s v=" Fax 04.77.63.29.10"/>
    <x v="27"/>
    <s v="63 AVENUE DE BELLEVUE _x000a_42540 ST JUST LA PENDUE"/>
    <s v="Lundi au vendredi 8H-12H et 13H-16H"/>
    <n v="1"/>
    <s v="20 000 litres"/>
    <m/>
    <m/>
    <n v="18"/>
    <n v="8000"/>
    <n v="60000"/>
    <x v="2"/>
    <s v="Pas d'info"/>
    <s v="Pas d'info"/>
    <s v="Eviter les semi-remorque"/>
    <s v="A proximité immediate des parkings"/>
    <s v="non"/>
    <s v="Bouche de dépotage sur cuve_x000a_Accès cuve dégagé_x000a_Longueur flexible : 10 m_x000a_Event visible_x000a_Jauge manuelle opérationnelle_x000a_"/>
    <s v="Cuve aérienne_x000a_Pas de protocole sécurité_x000a_Limiteur remplissage opérationnel_x000a_Plaque capacité cuve et identification produit_x000a_"/>
    <m/>
  </r>
  <r>
    <x v="13"/>
    <x v="13"/>
    <s v="CH DE SERRIERES _x000a_25 AVENUE HELVETIA _x000a_07340 SERRIERES"/>
    <s v="Chorus Pro :_x000a_SIRET : non communiqué_x000a_Code Service : 03"/>
    <s v="Didier VIAN_x000a_04 75 69 42 12_x000a_economat@chserrieres.fr"/>
    <s v="Eric VALLET"/>
    <s v="04 75 69 42 06"/>
    <s v="technique@chserrieres.fr"/>
    <s v="Fax : 04 75 34 14 30"/>
    <x v="28"/>
    <s v="25 AVENUE HELVETIA _x000a_07340 SERRIERES"/>
    <s v="Lundi au jeudi à partir de 13 h"/>
    <n v="1"/>
    <s v="24 000 litres"/>
    <m/>
    <m/>
    <n v="18"/>
    <n v="10000"/>
    <n v="42000"/>
    <x v="0"/>
    <s v="Route à grande circulation_x000a_Présence bouche d'égout à proximité"/>
    <s v="Pas d'info"/>
    <s v="Stationnement sur RN86 - Route à grande circulation"/>
    <s v="à côté"/>
    <s v="oui "/>
    <s v="Bouche dépotage non identifiée, accessible dans une cour_x000a_Livraison par gravité impossible_x000a_Event visible_x000a_Accès cuve dégagé_x000a_Jauge manuelle_x000a_Diamètre raccord : 80_x000a_Type raccord : 1/2 symétrique"/>
    <s v="Cuve enterrée_x000a_Pas de protocole sécurité_x000a_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79C529-5C6E-4516-9017-6E66A83CD83E}" name="Tableau croisé dynamique2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B21:D51" firstHeaderRow="1" firstDataRow="1" firstDataCol="3"/>
  <pivotFields count="28"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14">
        <item x="0"/>
        <item x="1"/>
        <item x="7"/>
        <item x="8"/>
        <item x="13"/>
        <item x="6"/>
        <item x="4"/>
        <item x="2"/>
        <item x="11"/>
        <item x="10"/>
        <item x="12"/>
        <item x="9"/>
        <item x="5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0">
        <item x="11"/>
        <item x="20"/>
        <item x="0"/>
        <item x="18"/>
        <item x="3"/>
        <item x="2"/>
        <item x="17"/>
        <item x="13"/>
        <item x="16"/>
        <item x="1"/>
        <item x="7"/>
        <item x="8"/>
        <item x="9"/>
        <item x="4"/>
        <item x="12"/>
        <item x="10"/>
        <item x="5"/>
        <item x="6"/>
        <item x="19"/>
        <item x="25"/>
        <item x="28"/>
        <item x="14"/>
        <item x="23"/>
        <item x="22"/>
        <item x="24"/>
        <item m="1" x="29"/>
        <item x="27"/>
        <item x="15"/>
        <item x="21"/>
        <item x="2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4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3">
    <field x="0"/>
    <field x="1"/>
    <field x="9"/>
  </rowFields>
  <rowItems count="30">
    <i>
      <x/>
      <x/>
      <x v="2"/>
    </i>
    <i r="2">
      <x v="9"/>
    </i>
    <i>
      <x v="1"/>
      <x v="1"/>
      <x v="5"/>
    </i>
    <i>
      <x v="2"/>
      <x v="7"/>
      <x v="4"/>
    </i>
    <i>
      <x v="3"/>
      <x v="13"/>
      <x v="13"/>
    </i>
    <i>
      <x v="4"/>
      <x v="6"/>
      <x v="10"/>
    </i>
    <i r="2">
      <x v="11"/>
    </i>
    <i r="2">
      <x v="12"/>
    </i>
    <i r="2">
      <x v="16"/>
    </i>
    <i r="2">
      <x v="17"/>
    </i>
    <i>
      <x v="5"/>
      <x v="12"/>
      <x/>
    </i>
    <i r="2">
      <x v="14"/>
    </i>
    <i r="2">
      <x v="15"/>
    </i>
    <i>
      <x v="6"/>
      <x v="5"/>
      <x v="6"/>
    </i>
    <i r="2">
      <x v="7"/>
    </i>
    <i r="2">
      <x v="8"/>
    </i>
    <i r="2">
      <x v="21"/>
    </i>
    <i r="2">
      <x v="27"/>
    </i>
    <i>
      <x v="7"/>
      <x v="2"/>
      <x v="1"/>
    </i>
    <i r="2">
      <x v="3"/>
    </i>
    <i r="2">
      <x v="18"/>
    </i>
    <i>
      <x v="8"/>
      <x v="3"/>
      <x v="28"/>
    </i>
    <i>
      <x v="9"/>
      <x v="11"/>
      <x v="22"/>
    </i>
    <i r="2">
      <x v="23"/>
    </i>
    <i r="2">
      <x v="24"/>
    </i>
    <i>
      <x v="10"/>
      <x v="9"/>
      <x v="19"/>
    </i>
    <i>
      <x v="11"/>
      <x v="8"/>
      <x v="29"/>
    </i>
    <i>
      <x v="12"/>
      <x v="10"/>
      <x v="26"/>
    </i>
    <i>
      <x v="13"/>
      <x v="4"/>
      <x v="20"/>
    </i>
    <i t="grand">
      <x/>
    </i>
  </rowItems>
  <colItems count="1">
    <i/>
  </colItems>
  <formats count="3">
    <format dxfId="14">
      <pivotArea field="0" type="button" dataOnly="0" labelOnly="1" outline="0" axis="axisRow" fieldPosition="0"/>
    </format>
    <format dxfId="13">
      <pivotArea dataOnly="0" labelOnly="1" outline="0" fieldPosition="0">
        <references count="1">
          <reference field="0" count="0"/>
        </references>
      </pivotArea>
    </format>
    <format dxfId="1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E622EC-1287-448C-B187-F96D202B0054}" name="Tableau croisé dynamique1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P8" firstHeaderRow="1" firstDataRow="2" firstDataCol="1"/>
  <pivotFields count="28"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dataField="1" numFmtId="164" showAll="0"/>
    <pivotField axis="axisRow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9"/>
  </rowFields>
  <rowItems count="4">
    <i>
      <x/>
    </i>
    <i>
      <x v="1"/>
    </i>
    <i>
      <x v="2"/>
    </i>
    <i t="grand">
      <x/>
    </i>
  </rowItems>
  <colFields count="1">
    <field x="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me de Estimation_litre_par_AN" fld="18" baseField="19" baseItem="0" numFmtId="3"/>
  </dataFields>
  <formats count="1"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171C70-B5B1-4998-B5A9-38B17DE4DA9D}" name="Tableau croisé dynamique1" cacheId="1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G48" firstHeaderRow="1" firstDataRow="2" firstDataCol="3"/>
  <pivotFields count="28">
    <pivotField axis="axisRow" compact="0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ubtotalTop="0" showAll="0" defaultSubtotal="0">
      <items count="14">
        <item x="0"/>
        <item x="1"/>
        <item x="7"/>
        <item x="8"/>
        <item x="13"/>
        <item x="6"/>
        <item x="4"/>
        <item x="2"/>
        <item x="11"/>
        <item x="10"/>
        <item x="12"/>
        <item x="9"/>
        <item x="5"/>
        <item x="3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30">
        <item x="11"/>
        <item x="20"/>
        <item x="0"/>
        <item x="18"/>
        <item x="3"/>
        <item x="2"/>
        <item x="17"/>
        <item x="13"/>
        <item x="16"/>
        <item x="1"/>
        <item x="7"/>
        <item x="8"/>
        <item x="9"/>
        <item x="12"/>
        <item x="10"/>
        <item x="5"/>
        <item x="6"/>
        <item x="19"/>
        <item x="25"/>
        <item x="28"/>
        <item x="14"/>
        <item x="23"/>
        <item x="22"/>
        <item x="24"/>
        <item m="1" x="29"/>
        <item x="27"/>
        <item x="15"/>
        <item x="21"/>
        <item x="26"/>
        <item x="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164" outline="0" subtotalTop="0" showAll="0" defaultSubtotal="0"/>
    <pivotField dataField="1" compact="0" numFmtId="164" outline="0" subtotalTop="0" showAll="0" defaultSubtotal="0"/>
    <pivotField axis="axisCol" compact="0" outline="0" subtotalTop="0" showAll="0" defaultSubtotal="0">
      <items count="3">
        <item x="0"/>
        <item x="2"/>
        <item x="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</pivotFields>
  <rowFields count="3">
    <field x="0"/>
    <field x="1"/>
    <field x="9"/>
  </rowFields>
  <rowItems count="44">
    <i>
      <x/>
      <x/>
      <x v="2"/>
    </i>
    <i r="2">
      <x v="9"/>
    </i>
    <i t="default">
      <x/>
    </i>
    <i>
      <x v="1"/>
      <x v="1"/>
      <x v="5"/>
    </i>
    <i t="default">
      <x v="1"/>
    </i>
    <i>
      <x v="2"/>
      <x v="7"/>
      <x v="4"/>
    </i>
    <i t="default">
      <x v="2"/>
    </i>
    <i>
      <x v="3"/>
      <x v="13"/>
      <x v="29"/>
    </i>
    <i t="default">
      <x v="3"/>
    </i>
    <i>
      <x v="4"/>
      <x v="6"/>
      <x v="10"/>
    </i>
    <i r="2">
      <x v="11"/>
    </i>
    <i r="2">
      <x v="12"/>
    </i>
    <i r="2">
      <x v="15"/>
    </i>
    <i r="2">
      <x v="16"/>
    </i>
    <i t="default">
      <x v="4"/>
    </i>
    <i>
      <x v="5"/>
      <x v="12"/>
      <x/>
    </i>
    <i r="2">
      <x v="13"/>
    </i>
    <i r="2">
      <x v="14"/>
    </i>
    <i t="default">
      <x v="5"/>
    </i>
    <i>
      <x v="6"/>
      <x v="5"/>
      <x v="6"/>
    </i>
    <i r="2">
      <x v="7"/>
    </i>
    <i r="2">
      <x v="8"/>
    </i>
    <i r="2">
      <x v="20"/>
    </i>
    <i r="2">
      <x v="26"/>
    </i>
    <i t="default">
      <x v="6"/>
    </i>
    <i>
      <x v="7"/>
      <x v="2"/>
      <x v="1"/>
    </i>
    <i r="2">
      <x v="3"/>
    </i>
    <i r="2">
      <x v="17"/>
    </i>
    <i t="default">
      <x v="7"/>
    </i>
    <i>
      <x v="8"/>
      <x v="3"/>
      <x v="27"/>
    </i>
    <i t="default">
      <x v="8"/>
    </i>
    <i>
      <x v="9"/>
      <x v="11"/>
      <x v="21"/>
    </i>
    <i r="2">
      <x v="22"/>
    </i>
    <i r="2">
      <x v="23"/>
    </i>
    <i t="default">
      <x v="9"/>
    </i>
    <i>
      <x v="10"/>
      <x v="9"/>
      <x v="18"/>
    </i>
    <i t="default">
      <x v="10"/>
    </i>
    <i>
      <x v="11"/>
      <x v="8"/>
      <x v="28"/>
    </i>
    <i t="default">
      <x v="11"/>
    </i>
    <i>
      <x v="12"/>
      <x v="10"/>
      <x v="25"/>
    </i>
    <i t="default">
      <x v="12"/>
    </i>
    <i>
      <x v="13"/>
      <x v="4"/>
      <x v="19"/>
    </i>
    <i t="default">
      <x v="13"/>
    </i>
    <i t="grand">
      <x/>
    </i>
  </rowItems>
  <colFields count="1">
    <field x="19"/>
  </colFields>
  <colItems count="4">
    <i>
      <x/>
    </i>
    <i>
      <x v="1"/>
    </i>
    <i>
      <x v="2"/>
    </i>
    <i t="grand">
      <x/>
    </i>
  </colItems>
  <dataFields count="1">
    <dataField name="Somme de Estimation_litre_par_AN" fld="18" baseField="9" baseItem="23" numFmtId="3"/>
  </dataFields>
  <formats count="8">
    <format dxfId="8">
      <pivotArea field="19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outline="0" fieldPosition="0">
        <references count="1">
          <reference field="19" count="0"/>
        </references>
      </pivotArea>
    </format>
    <format dxfId="5">
      <pivotArea dataOnly="0" outline="0" fieldPosition="0">
        <references count="1">
          <reference field="1" count="0" defaultSubtotal="1"/>
        </references>
      </pivotArea>
    </format>
    <format dxfId="4">
      <pivotArea field="0" type="button" dataOnly="0" labelOnly="1" outline="0" axis="axisRow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type="origin" dataOnly="0" labelOnly="1" outline="0" fieldPosition="0"/>
    </format>
  </formats>
  <pivotTableStyleInfo name="PivotStyleLight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2:AB31" headerRowDxfId="45" dataDxfId="44" headerRowCellStyle="Normal 2">
  <autoFilter ref="A2:AB31" xr:uid="{00000000-0009-0000-0100-000001000000}"/>
  <sortState ref="A3:AB31">
    <sortCondition ref="A3:A31"/>
    <sortCondition ref="B3:B31"/>
  </sortState>
  <tableColumns count="28">
    <tableColumn id="16" xr3:uid="{00000000-0010-0000-0000-000010000000}" name="Lot" dataDxfId="43" dataCellStyle="Normal 2"/>
    <tableColumn id="1" xr3:uid="{00000000-0010-0000-0000-000001000000}" name="ETABLISSEMENTS" totalsRowFunction="sum" dataDxfId="42" dataCellStyle="Normal 2"/>
    <tableColumn id="2" xr3:uid="{00000000-0010-0000-0000-000002000000}" name="ADRESSE_DE_FACTURATION" dataDxfId="41" dataCellStyle="Normal 2"/>
    <tableColumn id="3" xr3:uid="{00000000-0010-0000-0000-000003000000}" name="Info_facturation" dataDxfId="40" dataCellStyle="Normal 2"/>
    <tableColumn id="27" xr3:uid="{6FF11D77-5C8A-4EFF-830D-05F87518F972}" name="Contact Achat et facturation" dataDxfId="39" dataCellStyle="Normal 2"/>
    <tableColumn id="4" xr3:uid="{00000000-0010-0000-0000-000004000000}" name="Nom Technicien référent" dataDxfId="38" dataCellStyle="Normal 2"/>
    <tableColumn id="17" xr3:uid="{00000000-0010-0000-0000-000011000000}" name="Tél" dataDxfId="37" dataCellStyle="Normal 2"/>
    <tableColumn id="18" xr3:uid="{00000000-0010-0000-0000-000012000000}" name="mail" dataDxfId="36" dataCellStyle="Normal 2"/>
    <tableColumn id="19" xr3:uid="{00000000-0010-0000-0000-000013000000}" name="Autre" dataDxfId="35" dataCellStyle="Normal 2"/>
    <tableColumn id="6" xr3:uid="{00000000-0010-0000-0000-000006000000}" name="SITES" dataDxfId="34" dataCellStyle="Normal 2"/>
    <tableColumn id="7" xr3:uid="{00000000-0010-0000-0000-000007000000}" name="ADRESSE" dataDxfId="33" dataCellStyle="Normal 2"/>
    <tableColumn id="5" xr3:uid="{00000000-0010-0000-0000-000005000000}" name="Plage_horaire_et_jours_de_livraison_autorisés_:" dataDxfId="32" dataCellStyle="Normal 2"/>
    <tableColumn id="20" xr3:uid="{00000000-0010-0000-0000-000014000000}" name="Nb de cuves" dataDxfId="31" dataCellStyle="Normal 2"/>
    <tableColumn id="8" xr3:uid="{00000000-0010-0000-0000-000008000000}" name="Capacité_de_la_cuve_1" dataDxfId="30" dataCellStyle="Normal 2"/>
    <tableColumn id="22" xr3:uid="{00000000-0010-0000-0000-000016000000}" name="Capacité_de_la_cuve_2" dataDxfId="29" dataCellStyle="Normal 2"/>
    <tableColumn id="21" xr3:uid="{00000000-0010-0000-0000-000015000000}" name="Capacité_de_la_cuve_3" dataDxfId="28" dataCellStyle="Normal 2"/>
    <tableColumn id="23" xr3:uid="{00000000-0010-0000-0000-000017000000}" name="Type de véhicule citerne utilisable" dataDxfId="27" dataCellStyle="Normal 2"/>
    <tableColumn id="9" xr3:uid="{00000000-0010-0000-0000-000009000000}" name="Estimation_litre_par_commande" dataDxfId="26" dataCellStyle="Milliers"/>
    <tableColumn id="24" xr3:uid="{936B422A-154F-4B9E-AFC9-EEB0D32E7576}" name="Estimation_litre_par_AN" dataDxfId="25" totalsRowDxfId="24" dataCellStyle="Milliers"/>
    <tableColumn id="25" xr3:uid="{85E2F122-0958-4D6B-AF38-0D71066AFFBD}" name="Type fioul consommé" dataDxfId="23" dataCellStyle="Normal 2"/>
    <tableColumn id="10" xr3:uid="{00000000-0010-0000-0000-00000A000000}" name="Contraintes_d'accès_lieu_de_livraison_x000a_(renseigner toutes les contraintes, particularité ou difficultés d'accès du site)" dataDxfId="22" dataCellStyle="Normal 2"/>
    <tableColumn id="11" xr3:uid="{00000000-0010-0000-0000-00000B000000}" name="Largeur_voie_routière" dataDxfId="21" dataCellStyle="Normal 2"/>
    <tableColumn id="12" xr3:uid="{00000000-0010-0000-0000-00000C000000}" name="Accessibilité cuves et stationnement_x000a_(facile, difficile, pente, encombrement ..)" dataDxfId="20" dataCellStyle="Normal 2"/>
    <tableColumn id="13" xr3:uid="{00000000-0010-0000-0000-00000D000000}" name="Précision_distance_Ets" dataDxfId="19"/>
    <tableColumn id="14" xr3:uid="{00000000-0010-0000-0000-00000E000000}" name="Plan_d'accès_joint_au_précedent_AO_" dataDxfId="18"/>
    <tableColumn id="26" xr3:uid="{614E8673-DE5B-4C1B-BC4F-4EEC60E68D29}" name="Contraintes de livraison_x000a_Indiquer toute précision et particularité _x000a_(Caractéristique dépotabe, type cuve, longueur flexible ..)" dataDxfId="17"/>
    <tableColumn id="28" xr3:uid="{EFDE3A2F-6719-4BAB-A7F9-F1357E48516D}" name="Sécurité" dataDxfId="16"/>
    <tableColumn id="15" xr3:uid="{00000000-0010-0000-0000-00000F000000}" name="Commentaires_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7A2020-462F-4B65-BA62-EA7176A4593F}" name="Tableau2" displayName="Tableau2" ref="B1:E15" totalsRowShown="0">
  <autoFilter ref="B1:E15" xr:uid="{3805960B-D6AB-4636-A9CD-79F80A3D5FE2}"/>
  <tableColumns count="4">
    <tableColumn id="1" xr3:uid="{62263CB7-378F-42C9-B9B9-8B61E246ED61}" name="Colonne1" dataDxfId="11"/>
    <tableColumn id="2" xr3:uid="{1C9A5E9B-D620-4BF9-A9E1-0FF87516373D}" name="ETABLISSEMENTS"/>
    <tableColumn id="3" xr3:uid="{BDF0ECF8-E397-4BBC-AEE5-A63881D994FD}" name="LOTS" dataDxfId="10"/>
    <tableColumn id="4" xr3:uid="{99CAE85B-1150-414E-B649-8F04F5F99069}" name="BASSIN GEO" dataDxfId="9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echnique.stsymphorien@chmdl.fr" TargetMode="External"/><Relationship Id="rId13" Type="http://schemas.openxmlformats.org/officeDocument/2006/relationships/hyperlink" Target="mailto:technique@ch-ardeche-nord.fr" TargetMode="External"/><Relationship Id="rId18" Type="http://schemas.openxmlformats.org/officeDocument/2006/relationships/hyperlink" Target="mailto:guillaume.silvio@ch-roanne.fr" TargetMode="External"/><Relationship Id="rId26" Type="http://schemas.openxmlformats.org/officeDocument/2006/relationships/table" Target="../tables/table1.xml"/><Relationship Id="rId3" Type="http://schemas.openxmlformats.org/officeDocument/2006/relationships/hyperlink" Target="mailto:g.rivat@hopitaldugier.fr" TargetMode="External"/><Relationship Id="rId21" Type="http://schemas.openxmlformats.org/officeDocument/2006/relationships/hyperlink" Target="mailto:r.muselle@ch-stjustlp.fr" TargetMode="External"/><Relationship Id="rId7" Type="http://schemas.openxmlformats.org/officeDocument/2006/relationships/hyperlink" Target="mailto:technique.stsymphorien@chmdl.fr" TargetMode="External"/><Relationship Id="rId12" Type="http://schemas.openxmlformats.org/officeDocument/2006/relationships/hyperlink" Target="mailto:technique@ch-ardeche-nord.fr" TargetMode="External"/><Relationship Id="rId17" Type="http://schemas.openxmlformats.org/officeDocument/2006/relationships/hyperlink" Target="mailto:joffrey.merle@chu-st-etienne.fr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j.valla@hopitaldugier.fr" TargetMode="External"/><Relationship Id="rId16" Type="http://schemas.openxmlformats.org/officeDocument/2006/relationships/hyperlink" Target="mailto:technique@h-charlieu.fr" TargetMode="External"/><Relationship Id="rId20" Type="http://schemas.openxmlformats.org/officeDocument/2006/relationships/hyperlink" Target="mailto:guillaume.silvio@ch-roanne.fr" TargetMode="External"/><Relationship Id="rId1" Type="http://schemas.openxmlformats.org/officeDocument/2006/relationships/hyperlink" Target="mailto:e.liogier@ch-claudinon.fr" TargetMode="External"/><Relationship Id="rId6" Type="http://schemas.openxmlformats.org/officeDocument/2006/relationships/hyperlink" Target="mailto:responsable.technique@chsaintbonnet.fr" TargetMode="External"/><Relationship Id="rId11" Type="http://schemas.openxmlformats.org/officeDocument/2006/relationships/hyperlink" Target="mailto:didier.rage@ch-forez.fr" TargetMode="External"/><Relationship Id="rId24" Type="http://schemas.openxmlformats.org/officeDocument/2006/relationships/hyperlink" Target="mailto:morgan.viricel@chmdl.fr" TargetMode="External"/><Relationship Id="rId5" Type="http://schemas.openxmlformats.org/officeDocument/2006/relationships/hyperlink" Target="mailto:fthivillon@hopital-lecorbusier.fr" TargetMode="External"/><Relationship Id="rId15" Type="http://schemas.openxmlformats.org/officeDocument/2006/relationships/hyperlink" Target="mailto:atelier@hopitalstfelicien.fr" TargetMode="External"/><Relationship Id="rId23" Type="http://schemas.openxmlformats.org/officeDocument/2006/relationships/hyperlink" Target="mailto:joffrey.merle@chu-st-etienne.fr" TargetMode="External"/><Relationship Id="rId10" Type="http://schemas.openxmlformats.org/officeDocument/2006/relationships/hyperlink" Target="mailto:didier.rage@ch-forez.fr" TargetMode="External"/><Relationship Id="rId19" Type="http://schemas.openxmlformats.org/officeDocument/2006/relationships/hyperlink" Target="mailto:guillaume.silvio@ch-roanne.fr" TargetMode="External"/><Relationship Id="rId4" Type="http://schemas.openxmlformats.org/officeDocument/2006/relationships/hyperlink" Target="mailto:alexandre.deval@hopitaldugier.fr" TargetMode="External"/><Relationship Id="rId9" Type="http://schemas.openxmlformats.org/officeDocument/2006/relationships/hyperlink" Target="mailto:dominique.bonnier@chmdl.fr" TargetMode="External"/><Relationship Id="rId14" Type="http://schemas.openxmlformats.org/officeDocument/2006/relationships/hyperlink" Target="mailto:technique@chserrieres.fr" TargetMode="External"/><Relationship Id="rId22" Type="http://schemas.openxmlformats.org/officeDocument/2006/relationships/hyperlink" Target="mailto:joffrey.merle@chu-st-etienne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abSelected="1" workbookViewId="0">
      <selection activeCell="C4" sqref="C4"/>
    </sheetView>
  </sheetViews>
  <sheetFormatPr baseColWidth="10" defaultColWidth="12" defaultRowHeight="14.4" outlineLevelCol="1" x14ac:dyDescent="0.25"/>
  <cols>
    <col min="1" max="1" width="6.77734375" style="22" customWidth="1"/>
    <col min="2" max="2" width="30" style="22" bestFit="1" customWidth="1"/>
    <col min="3" max="3" width="43.33203125" style="17" customWidth="1"/>
    <col min="4" max="5" width="46.44140625" style="17" customWidth="1" outlineLevel="1"/>
    <col min="6" max="6" width="32.88671875" style="17" customWidth="1" outlineLevel="1"/>
    <col min="7" max="7" width="23" style="22" customWidth="1" outlineLevel="1"/>
    <col min="8" max="8" width="33.5546875" style="17" customWidth="1" outlineLevel="1"/>
    <col min="9" max="9" width="28.33203125" style="17" customWidth="1" outlineLevel="1"/>
    <col min="10" max="10" width="35.6640625" style="18" customWidth="1" outlineLevel="1"/>
    <col min="11" max="11" width="58.33203125" style="17" customWidth="1" outlineLevel="1"/>
    <col min="12" max="12" width="18.21875" style="17" customWidth="1" outlineLevel="1"/>
    <col min="13" max="13" width="15.44140625" style="17" customWidth="1"/>
    <col min="14" max="14" width="22.44140625" style="17" bestFit="1" customWidth="1"/>
    <col min="15" max="16" width="22.44140625" style="17" customWidth="1"/>
    <col min="17" max="17" width="22.44140625" style="22" customWidth="1"/>
    <col min="18" max="20" width="30.77734375" style="17" customWidth="1"/>
    <col min="21" max="21" width="39.109375" style="17" customWidth="1"/>
    <col min="22" max="22" width="29" style="17" bestFit="1" customWidth="1"/>
    <col min="23" max="23" width="27.44140625" style="17" customWidth="1"/>
    <col min="24" max="24" width="22.6640625" style="17" bestFit="1" customWidth="1"/>
    <col min="25" max="25" width="21" style="17" bestFit="1" customWidth="1"/>
    <col min="26" max="26" width="44.21875" style="17" customWidth="1"/>
    <col min="27" max="27" width="29.33203125" style="17" customWidth="1"/>
    <col min="28" max="28" width="33.33203125" style="17" customWidth="1"/>
    <col min="29" max="16384" width="12" style="17"/>
  </cols>
  <sheetData>
    <row r="1" spans="1:28" ht="18" x14ac:dyDescent="0.25">
      <c r="A1" s="34" t="s">
        <v>368</v>
      </c>
      <c r="B1" s="34"/>
      <c r="C1" s="34"/>
      <c r="D1" s="34"/>
      <c r="E1" s="34"/>
      <c r="F1" s="34"/>
      <c r="G1" s="34"/>
      <c r="H1" s="34"/>
      <c r="I1" s="34"/>
      <c r="J1" s="35"/>
      <c r="K1" s="34"/>
      <c r="L1" s="34"/>
      <c r="M1" s="34"/>
      <c r="N1" s="34"/>
      <c r="O1" s="34"/>
      <c r="P1" s="34"/>
      <c r="Q1" s="41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s="4" customFormat="1" ht="57.6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160</v>
      </c>
      <c r="F2" s="2" t="s">
        <v>129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107</v>
      </c>
      <c r="T2" s="2" t="s">
        <v>156</v>
      </c>
      <c r="U2" s="2" t="s">
        <v>159</v>
      </c>
      <c r="V2" s="2" t="s">
        <v>16</v>
      </c>
      <c r="W2" s="3" t="s">
        <v>170</v>
      </c>
      <c r="X2" s="2" t="s">
        <v>17</v>
      </c>
      <c r="Y2" s="2" t="s">
        <v>18</v>
      </c>
      <c r="Z2" s="2" t="s">
        <v>163</v>
      </c>
      <c r="AA2" s="2" t="s">
        <v>162</v>
      </c>
      <c r="AB2" s="2" t="s">
        <v>19</v>
      </c>
    </row>
    <row r="3" spans="1:28" s="4" customFormat="1" ht="129.6" x14ac:dyDescent="0.25">
      <c r="A3" s="20">
        <v>1</v>
      </c>
      <c r="B3" s="20" t="s">
        <v>94</v>
      </c>
      <c r="C3" s="6" t="s">
        <v>302</v>
      </c>
      <c r="D3" s="6" t="s">
        <v>145</v>
      </c>
      <c r="E3" s="6" t="s">
        <v>304</v>
      </c>
      <c r="F3" s="6" t="s">
        <v>141</v>
      </c>
      <c r="G3" s="23" t="s">
        <v>95</v>
      </c>
      <c r="H3" s="8" t="s">
        <v>142</v>
      </c>
      <c r="I3" s="6"/>
      <c r="J3" s="5" t="s">
        <v>303</v>
      </c>
      <c r="K3" s="6" t="s">
        <v>309</v>
      </c>
      <c r="L3" s="6" t="s">
        <v>289</v>
      </c>
      <c r="M3" s="40">
        <v>1</v>
      </c>
      <c r="N3" s="5" t="s">
        <v>96</v>
      </c>
      <c r="O3" s="5"/>
      <c r="P3" s="5"/>
      <c r="Q3" s="20">
        <v>18</v>
      </c>
      <c r="R3" s="31">
        <v>10000</v>
      </c>
      <c r="S3" s="31">
        <v>5000</v>
      </c>
      <c r="T3" s="7" t="s">
        <v>225</v>
      </c>
      <c r="U3" s="6" t="s">
        <v>310</v>
      </c>
      <c r="V3" s="5" t="s">
        <v>280</v>
      </c>
      <c r="W3" s="5" t="s">
        <v>144</v>
      </c>
      <c r="X3" s="10" t="s">
        <v>26</v>
      </c>
      <c r="Y3" s="15" t="s">
        <v>27</v>
      </c>
      <c r="Z3" s="37" t="s">
        <v>312</v>
      </c>
      <c r="AA3" s="37" t="s">
        <v>311</v>
      </c>
      <c r="AB3" s="15"/>
    </row>
    <row r="4" spans="1:28" s="10" customFormat="1" ht="129.6" x14ac:dyDescent="0.25">
      <c r="A4" s="20">
        <v>1</v>
      </c>
      <c r="B4" s="20" t="s">
        <v>94</v>
      </c>
      <c r="C4" s="6" t="s">
        <v>302</v>
      </c>
      <c r="D4" s="6" t="s">
        <v>145</v>
      </c>
      <c r="E4" s="6" t="s">
        <v>304</v>
      </c>
      <c r="F4" s="6" t="s">
        <v>141</v>
      </c>
      <c r="G4" s="23" t="s">
        <v>95</v>
      </c>
      <c r="H4" s="8" t="s">
        <v>142</v>
      </c>
      <c r="I4" s="6"/>
      <c r="J4" s="5" t="s">
        <v>97</v>
      </c>
      <c r="K4" s="6" t="s">
        <v>305</v>
      </c>
      <c r="L4" s="6" t="s">
        <v>289</v>
      </c>
      <c r="M4" s="40">
        <v>1</v>
      </c>
      <c r="N4" s="5" t="s">
        <v>83</v>
      </c>
      <c r="O4" s="5"/>
      <c r="P4" s="5"/>
      <c r="Q4" s="20">
        <v>10</v>
      </c>
      <c r="R4" s="31">
        <v>100</v>
      </c>
      <c r="S4" s="31">
        <v>250</v>
      </c>
      <c r="T4" s="7" t="s">
        <v>225</v>
      </c>
      <c r="U4" s="6" t="s">
        <v>306</v>
      </c>
      <c r="V4" s="5" t="s">
        <v>28</v>
      </c>
      <c r="W4" s="5" t="s">
        <v>143</v>
      </c>
      <c r="X4" s="10" t="s">
        <v>26</v>
      </c>
      <c r="Y4" s="15" t="s">
        <v>27</v>
      </c>
      <c r="Z4" s="37" t="s">
        <v>308</v>
      </c>
      <c r="AA4" s="37" t="s">
        <v>307</v>
      </c>
      <c r="AB4" s="15"/>
    </row>
    <row r="5" spans="1:28" s="10" customFormat="1" ht="43.2" x14ac:dyDescent="0.25">
      <c r="A5" s="20">
        <v>2</v>
      </c>
      <c r="B5" s="20" t="s">
        <v>189</v>
      </c>
      <c r="C5" s="6" t="s">
        <v>285</v>
      </c>
      <c r="D5" s="5" t="s">
        <v>28</v>
      </c>
      <c r="E5" s="6" t="s">
        <v>288</v>
      </c>
      <c r="F5" s="6" t="s">
        <v>91</v>
      </c>
      <c r="G5" s="23" t="s">
        <v>155</v>
      </c>
      <c r="H5" s="8" t="s">
        <v>92</v>
      </c>
      <c r="I5" s="6"/>
      <c r="J5" s="5" t="s">
        <v>286</v>
      </c>
      <c r="K5" s="6" t="s">
        <v>287</v>
      </c>
      <c r="L5" s="6" t="s">
        <v>289</v>
      </c>
      <c r="M5" s="40">
        <v>1</v>
      </c>
      <c r="N5" s="5" t="s">
        <v>290</v>
      </c>
      <c r="O5" s="5"/>
      <c r="P5" s="5"/>
      <c r="Q5" s="20">
        <v>10</v>
      </c>
      <c r="R5" s="31">
        <v>500</v>
      </c>
      <c r="S5" s="31">
        <v>500</v>
      </c>
      <c r="T5" s="5" t="s">
        <v>198</v>
      </c>
      <c r="U5" s="5" t="s">
        <v>93</v>
      </c>
      <c r="V5" s="5" t="s">
        <v>28</v>
      </c>
      <c r="W5" s="5" t="s">
        <v>54</v>
      </c>
      <c r="X5" s="10" t="s">
        <v>26</v>
      </c>
      <c r="Y5" s="10" t="s">
        <v>32</v>
      </c>
      <c r="Z5" s="28" t="s">
        <v>291</v>
      </c>
      <c r="AA5" s="29" t="s">
        <v>292</v>
      </c>
    </row>
    <row r="6" spans="1:28" s="10" customFormat="1" ht="86.4" x14ac:dyDescent="0.25">
      <c r="A6" s="20">
        <v>3</v>
      </c>
      <c r="B6" s="20" t="s">
        <v>182</v>
      </c>
      <c r="C6" s="6" t="s">
        <v>179</v>
      </c>
      <c r="D6" s="7" t="s">
        <v>21</v>
      </c>
      <c r="E6" s="9" t="s">
        <v>194</v>
      </c>
      <c r="F6" s="6" t="s">
        <v>130</v>
      </c>
      <c r="G6" s="23" t="s">
        <v>134</v>
      </c>
      <c r="H6" s="8" t="s">
        <v>22</v>
      </c>
      <c r="I6" s="6"/>
      <c r="J6" s="5" t="s">
        <v>20</v>
      </c>
      <c r="K6" s="6" t="s">
        <v>173</v>
      </c>
      <c r="L6" s="9" t="s">
        <v>342</v>
      </c>
      <c r="M6" s="39">
        <v>3</v>
      </c>
      <c r="N6" s="5" t="s">
        <v>39</v>
      </c>
      <c r="O6" s="5" t="s">
        <v>39</v>
      </c>
      <c r="P6" s="5" t="s">
        <v>62</v>
      </c>
      <c r="Q6" s="20">
        <v>10</v>
      </c>
      <c r="R6" s="31">
        <v>3000</v>
      </c>
      <c r="S6" s="31">
        <v>12000</v>
      </c>
      <c r="T6" s="5" t="s">
        <v>225</v>
      </c>
      <c r="U6" s="6" t="s">
        <v>23</v>
      </c>
      <c r="V6" s="7" t="s">
        <v>24</v>
      </c>
      <c r="W6" s="7" t="s">
        <v>25</v>
      </c>
      <c r="X6" s="7" t="s">
        <v>26</v>
      </c>
      <c r="Y6" s="10" t="s">
        <v>27</v>
      </c>
      <c r="Z6" s="27" t="s">
        <v>174</v>
      </c>
      <c r="AA6" s="27" t="s">
        <v>175</v>
      </c>
      <c r="AB6" s="4"/>
    </row>
    <row r="7" spans="1:28" s="10" customFormat="1" ht="100.8" x14ac:dyDescent="0.25">
      <c r="A7" s="21">
        <v>4</v>
      </c>
      <c r="B7" s="21" t="s">
        <v>181</v>
      </c>
      <c r="C7" s="9" t="s">
        <v>158</v>
      </c>
      <c r="D7" s="9" t="s">
        <v>115</v>
      </c>
      <c r="E7" s="9" t="s">
        <v>196</v>
      </c>
      <c r="F7" s="9" t="s">
        <v>49</v>
      </c>
      <c r="G7" s="24" t="s">
        <v>153</v>
      </c>
      <c r="H7" s="11" t="s">
        <v>50</v>
      </c>
      <c r="I7" s="9"/>
      <c r="J7" s="12" t="s">
        <v>369</v>
      </c>
      <c r="K7" s="10" t="s">
        <v>51</v>
      </c>
      <c r="L7" s="9" t="s">
        <v>346</v>
      </c>
      <c r="M7" s="39">
        <v>1</v>
      </c>
      <c r="N7" s="7" t="s">
        <v>116</v>
      </c>
      <c r="O7" s="7"/>
      <c r="P7" s="7"/>
      <c r="Q7" s="21">
        <v>18</v>
      </c>
      <c r="R7" s="30">
        <v>10000</v>
      </c>
      <c r="S7" s="30">
        <v>10000</v>
      </c>
      <c r="T7" s="9" t="s">
        <v>356</v>
      </c>
      <c r="U7" s="9" t="s">
        <v>172</v>
      </c>
      <c r="V7" s="7" t="s">
        <v>52</v>
      </c>
      <c r="W7" s="9" t="s">
        <v>53</v>
      </c>
      <c r="X7" s="7" t="s">
        <v>41</v>
      </c>
      <c r="Y7" s="10" t="s">
        <v>32</v>
      </c>
      <c r="Z7" s="36" t="s">
        <v>300</v>
      </c>
      <c r="AA7" s="36" t="s">
        <v>301</v>
      </c>
    </row>
    <row r="8" spans="1:28" s="10" customFormat="1" ht="128.4" customHeight="1" x14ac:dyDescent="0.25">
      <c r="A8" s="21">
        <v>5</v>
      </c>
      <c r="B8" s="42" t="s">
        <v>186</v>
      </c>
      <c r="C8" s="9" t="s">
        <v>223</v>
      </c>
      <c r="D8" s="7" t="s">
        <v>28</v>
      </c>
      <c r="E8" s="9" t="s">
        <v>224</v>
      </c>
      <c r="F8" s="9" t="s">
        <v>73</v>
      </c>
      <c r="G8" s="24" t="s">
        <v>74</v>
      </c>
      <c r="H8" s="11" t="s">
        <v>75</v>
      </c>
      <c r="I8" s="9" t="s">
        <v>76</v>
      </c>
      <c r="J8" s="19" t="s">
        <v>218</v>
      </c>
      <c r="K8" s="7" t="s">
        <v>77</v>
      </c>
      <c r="L8" s="9" t="s">
        <v>348</v>
      </c>
      <c r="M8" s="39">
        <v>1</v>
      </c>
      <c r="N8" s="7" t="s">
        <v>78</v>
      </c>
      <c r="O8" s="7"/>
      <c r="P8" s="7"/>
      <c r="Q8" s="21">
        <v>18</v>
      </c>
      <c r="R8" s="30">
        <v>6000</v>
      </c>
      <c r="S8" s="30">
        <v>6000</v>
      </c>
      <c r="T8" s="7" t="s">
        <v>225</v>
      </c>
      <c r="U8" s="9" t="s">
        <v>227</v>
      </c>
      <c r="V8" s="7" t="s">
        <v>226</v>
      </c>
      <c r="W8" s="7" t="s">
        <v>25</v>
      </c>
      <c r="X8" s="7" t="s">
        <v>26</v>
      </c>
      <c r="Y8" s="10" t="s">
        <v>32</v>
      </c>
      <c r="Z8" s="28" t="s">
        <v>228</v>
      </c>
      <c r="AB8" s="28" t="s">
        <v>229</v>
      </c>
    </row>
    <row r="9" spans="1:28" s="10" customFormat="1" ht="171" customHeight="1" x14ac:dyDescent="0.25">
      <c r="A9" s="21">
        <v>5</v>
      </c>
      <c r="B9" s="42" t="s">
        <v>186</v>
      </c>
      <c r="C9" s="9" t="s">
        <v>217</v>
      </c>
      <c r="D9" s="7" t="s">
        <v>28</v>
      </c>
      <c r="E9" s="9" t="s">
        <v>224</v>
      </c>
      <c r="F9" s="9" t="s">
        <v>73</v>
      </c>
      <c r="G9" s="24" t="s">
        <v>74</v>
      </c>
      <c r="H9" s="11" t="s">
        <v>75</v>
      </c>
      <c r="I9" s="9" t="s">
        <v>76</v>
      </c>
      <c r="J9" s="19" t="s">
        <v>219</v>
      </c>
      <c r="K9" s="9" t="s">
        <v>230</v>
      </c>
      <c r="L9" s="9" t="s">
        <v>349</v>
      </c>
      <c r="M9" s="39">
        <v>1</v>
      </c>
      <c r="N9" s="7" t="s">
        <v>64</v>
      </c>
      <c r="O9" s="7"/>
      <c r="P9" s="7"/>
      <c r="Q9" s="21">
        <v>10</v>
      </c>
      <c r="R9" s="30">
        <v>2000</v>
      </c>
      <c r="S9" s="30">
        <v>3000</v>
      </c>
      <c r="T9" s="7" t="s">
        <v>225</v>
      </c>
      <c r="U9" s="9" t="s">
        <v>23</v>
      </c>
      <c r="V9" s="7" t="s">
        <v>24</v>
      </c>
      <c r="W9" s="7" t="s">
        <v>25</v>
      </c>
      <c r="X9" s="7" t="s">
        <v>79</v>
      </c>
      <c r="Y9" s="10" t="s">
        <v>32</v>
      </c>
      <c r="Z9" s="28" t="s">
        <v>231</v>
      </c>
      <c r="AB9" s="28" t="s">
        <v>232</v>
      </c>
    </row>
    <row r="10" spans="1:28" s="10" customFormat="1" ht="57.6" x14ac:dyDescent="0.25">
      <c r="A10" s="21">
        <v>5</v>
      </c>
      <c r="B10" s="42" t="s">
        <v>186</v>
      </c>
      <c r="C10" s="9" t="s">
        <v>217</v>
      </c>
      <c r="D10" s="7" t="s">
        <v>28</v>
      </c>
      <c r="E10" s="9" t="s">
        <v>224</v>
      </c>
      <c r="F10" s="9" t="s">
        <v>80</v>
      </c>
      <c r="G10" s="24" t="s">
        <v>127</v>
      </c>
      <c r="H10" s="11" t="s">
        <v>128</v>
      </c>
      <c r="I10" s="9"/>
      <c r="J10" s="19" t="s">
        <v>220</v>
      </c>
      <c r="K10" s="9" t="s">
        <v>233</v>
      </c>
      <c r="L10" s="9" t="s">
        <v>350</v>
      </c>
      <c r="M10" s="39">
        <v>1</v>
      </c>
      <c r="N10" s="7" t="s">
        <v>81</v>
      </c>
      <c r="O10" s="7"/>
      <c r="P10" s="7"/>
      <c r="Q10" s="21">
        <v>10</v>
      </c>
      <c r="R10" s="30">
        <v>2000</v>
      </c>
      <c r="S10" s="30">
        <v>2000</v>
      </c>
      <c r="T10" s="7" t="s">
        <v>225</v>
      </c>
      <c r="U10" s="9" t="s">
        <v>23</v>
      </c>
      <c r="V10" s="7" t="s">
        <v>24</v>
      </c>
      <c r="W10" s="7" t="s">
        <v>25</v>
      </c>
      <c r="X10" s="7" t="s">
        <v>82</v>
      </c>
      <c r="Y10" s="10" t="s">
        <v>32</v>
      </c>
      <c r="Z10" s="28" t="s">
        <v>235</v>
      </c>
      <c r="AA10" s="29" t="s">
        <v>234</v>
      </c>
    </row>
    <row r="11" spans="1:28" s="10" customFormat="1" ht="109.8" customHeight="1" x14ac:dyDescent="0.25">
      <c r="A11" s="21">
        <v>5</v>
      </c>
      <c r="B11" s="42" t="s">
        <v>186</v>
      </c>
      <c r="C11" s="9" t="s">
        <v>217</v>
      </c>
      <c r="D11" s="7" t="s">
        <v>28</v>
      </c>
      <c r="E11" s="9" t="s">
        <v>224</v>
      </c>
      <c r="F11" s="9" t="s">
        <v>80</v>
      </c>
      <c r="G11" s="24" t="s">
        <v>127</v>
      </c>
      <c r="H11" s="11" t="s">
        <v>128</v>
      </c>
      <c r="I11" s="9"/>
      <c r="J11" s="19" t="s">
        <v>221</v>
      </c>
      <c r="K11" s="9" t="s">
        <v>233</v>
      </c>
      <c r="L11" s="9" t="s">
        <v>350</v>
      </c>
      <c r="M11" s="39">
        <v>1</v>
      </c>
      <c r="N11" s="7" t="s">
        <v>81</v>
      </c>
      <c r="O11" s="7"/>
      <c r="P11" s="7"/>
      <c r="Q11" s="21">
        <v>10</v>
      </c>
      <c r="R11" s="30">
        <v>2000</v>
      </c>
      <c r="S11" s="30">
        <v>2000</v>
      </c>
      <c r="T11" s="7" t="s">
        <v>225</v>
      </c>
      <c r="U11" s="9" t="s">
        <v>236</v>
      </c>
      <c r="V11" s="7" t="s">
        <v>24</v>
      </c>
      <c r="W11" s="7" t="s">
        <v>25</v>
      </c>
      <c r="X11" s="7" t="s">
        <v>82</v>
      </c>
      <c r="Y11" s="10" t="s">
        <v>32</v>
      </c>
      <c r="Z11" s="28" t="s">
        <v>237</v>
      </c>
      <c r="AA11" s="29" t="s">
        <v>234</v>
      </c>
    </row>
    <row r="12" spans="1:28" s="10" customFormat="1" ht="98.4" customHeight="1" x14ac:dyDescent="0.25">
      <c r="A12" s="21">
        <v>5</v>
      </c>
      <c r="B12" s="42" t="s">
        <v>186</v>
      </c>
      <c r="C12" s="9" t="s">
        <v>217</v>
      </c>
      <c r="D12" s="7" t="s">
        <v>28</v>
      </c>
      <c r="E12" s="9" t="s">
        <v>224</v>
      </c>
      <c r="F12" s="9" t="s">
        <v>80</v>
      </c>
      <c r="G12" s="24" t="s">
        <v>127</v>
      </c>
      <c r="H12" s="11" t="s">
        <v>128</v>
      </c>
      <c r="I12" s="9"/>
      <c r="J12" s="19" t="s">
        <v>222</v>
      </c>
      <c r="K12" s="9" t="s">
        <v>233</v>
      </c>
      <c r="L12" s="9" t="s">
        <v>350</v>
      </c>
      <c r="M12" s="39">
        <v>1</v>
      </c>
      <c r="N12" s="7" t="s">
        <v>238</v>
      </c>
      <c r="O12" s="7"/>
      <c r="P12" s="7"/>
      <c r="Q12" s="21">
        <v>10</v>
      </c>
      <c r="R12" s="30">
        <v>100</v>
      </c>
      <c r="S12" s="30">
        <v>100</v>
      </c>
      <c r="T12" s="7" t="s">
        <v>225</v>
      </c>
      <c r="U12" s="9" t="s">
        <v>23</v>
      </c>
      <c r="V12" s="7" t="s">
        <v>24</v>
      </c>
      <c r="W12" s="7" t="s">
        <v>25</v>
      </c>
      <c r="X12" s="7" t="s">
        <v>82</v>
      </c>
      <c r="Y12" s="10" t="s">
        <v>32</v>
      </c>
      <c r="Z12" s="28" t="s">
        <v>237</v>
      </c>
      <c r="AA12" s="29" t="s">
        <v>234</v>
      </c>
    </row>
    <row r="13" spans="1:28" s="10" customFormat="1" ht="91.2" customHeight="1" x14ac:dyDescent="0.25">
      <c r="A13" s="21">
        <v>6</v>
      </c>
      <c r="B13" s="21" t="s">
        <v>37</v>
      </c>
      <c r="C13" s="9" t="s">
        <v>180</v>
      </c>
      <c r="D13" s="9" t="s">
        <v>108</v>
      </c>
      <c r="E13" s="9" t="s">
        <v>193</v>
      </c>
      <c r="F13" s="9" t="s">
        <v>112</v>
      </c>
      <c r="G13" s="24" t="s">
        <v>113</v>
      </c>
      <c r="H13" s="11" t="s">
        <v>114</v>
      </c>
      <c r="I13" s="9" t="s">
        <v>38</v>
      </c>
      <c r="J13" s="7" t="s">
        <v>210</v>
      </c>
      <c r="K13" s="9" t="s">
        <v>213</v>
      </c>
      <c r="L13" s="9" t="s">
        <v>341</v>
      </c>
      <c r="M13" s="39">
        <v>1</v>
      </c>
      <c r="N13" s="7" t="s">
        <v>39</v>
      </c>
      <c r="O13" s="7"/>
      <c r="P13" s="7"/>
      <c r="Q13" s="21">
        <v>10</v>
      </c>
      <c r="R13" s="30">
        <v>500</v>
      </c>
      <c r="S13" s="30">
        <v>1021</v>
      </c>
      <c r="T13" s="7" t="s">
        <v>198</v>
      </c>
      <c r="U13" s="9" t="s">
        <v>211</v>
      </c>
      <c r="V13" s="7" t="s">
        <v>40</v>
      </c>
      <c r="W13" s="7" t="s">
        <v>25</v>
      </c>
      <c r="X13" s="7" t="s">
        <v>41</v>
      </c>
      <c r="Y13" s="10" t="s">
        <v>32</v>
      </c>
      <c r="Z13" s="28" t="s">
        <v>212</v>
      </c>
      <c r="AA13" s="36" t="s">
        <v>297</v>
      </c>
      <c r="AB13" s="28" t="s">
        <v>214</v>
      </c>
    </row>
    <row r="14" spans="1:28" s="10" customFormat="1" ht="129.6" x14ac:dyDescent="0.25">
      <c r="A14" s="21">
        <v>6</v>
      </c>
      <c r="B14" s="21" t="s">
        <v>37</v>
      </c>
      <c r="C14" s="9" t="s">
        <v>180</v>
      </c>
      <c r="D14" s="9" t="s">
        <v>108</v>
      </c>
      <c r="E14" s="9" t="s">
        <v>193</v>
      </c>
      <c r="F14" s="9" t="s">
        <v>203</v>
      </c>
      <c r="G14" s="24" t="s">
        <v>204</v>
      </c>
      <c r="H14" s="11" t="s">
        <v>111</v>
      </c>
      <c r="I14" s="9" t="s">
        <v>42</v>
      </c>
      <c r="J14" s="7" t="s">
        <v>202</v>
      </c>
      <c r="K14" s="9" t="s">
        <v>205</v>
      </c>
      <c r="L14" s="9" t="s">
        <v>344</v>
      </c>
      <c r="M14" s="39">
        <v>2</v>
      </c>
      <c r="N14" s="7" t="s">
        <v>43</v>
      </c>
      <c r="O14" s="7" t="s">
        <v>43</v>
      </c>
      <c r="P14" s="7"/>
      <c r="Q14" s="21">
        <v>10</v>
      </c>
      <c r="R14" s="30">
        <v>100</v>
      </c>
      <c r="S14" s="30">
        <v>373</v>
      </c>
      <c r="T14" s="7" t="s">
        <v>198</v>
      </c>
      <c r="U14" s="9" t="s">
        <v>206</v>
      </c>
      <c r="V14" s="7" t="s">
        <v>40</v>
      </c>
      <c r="W14" s="9" t="s">
        <v>207</v>
      </c>
      <c r="X14" s="7" t="s">
        <v>26</v>
      </c>
      <c r="Y14" s="10" t="s">
        <v>32</v>
      </c>
      <c r="Z14" s="28" t="s">
        <v>208</v>
      </c>
      <c r="AA14" s="28" t="s">
        <v>209</v>
      </c>
      <c r="AB14" s="29" t="s">
        <v>215</v>
      </c>
    </row>
    <row r="15" spans="1:28" s="10" customFormat="1" ht="89.4" customHeight="1" x14ac:dyDescent="0.25">
      <c r="A15" s="21">
        <v>6</v>
      </c>
      <c r="B15" s="21" t="s">
        <v>37</v>
      </c>
      <c r="C15" s="9" t="s">
        <v>180</v>
      </c>
      <c r="D15" s="9" t="s">
        <v>108</v>
      </c>
      <c r="E15" s="9" t="s">
        <v>193</v>
      </c>
      <c r="F15" s="9" t="s">
        <v>109</v>
      </c>
      <c r="G15" s="24" t="s">
        <v>44</v>
      </c>
      <c r="H15" s="11" t="s">
        <v>110</v>
      </c>
      <c r="I15" s="9" t="s">
        <v>45</v>
      </c>
      <c r="J15" s="7" t="s">
        <v>192</v>
      </c>
      <c r="K15" s="9" t="s">
        <v>197</v>
      </c>
      <c r="L15" s="9" t="s">
        <v>345</v>
      </c>
      <c r="M15" s="39">
        <v>2</v>
      </c>
      <c r="N15" s="7" t="s">
        <v>46</v>
      </c>
      <c r="O15" s="7" t="s">
        <v>47</v>
      </c>
      <c r="P15" s="7"/>
      <c r="Q15" s="21">
        <v>10</v>
      </c>
      <c r="R15" s="30">
        <v>100</v>
      </c>
      <c r="S15" s="30">
        <v>714</v>
      </c>
      <c r="T15" s="7" t="s">
        <v>198</v>
      </c>
      <c r="U15" s="9" t="s">
        <v>199</v>
      </c>
      <c r="V15" s="7" t="s">
        <v>40</v>
      </c>
      <c r="W15" s="7" t="s">
        <v>25</v>
      </c>
      <c r="X15" s="7" t="s">
        <v>48</v>
      </c>
      <c r="Y15" s="10" t="s">
        <v>32</v>
      </c>
      <c r="Z15" s="28" t="s">
        <v>201</v>
      </c>
      <c r="AA15" s="28" t="s">
        <v>200</v>
      </c>
      <c r="AB15" s="28" t="s">
        <v>216</v>
      </c>
    </row>
    <row r="16" spans="1:28" s="10" customFormat="1" ht="82.2" customHeight="1" x14ac:dyDescent="0.25">
      <c r="A16" s="21">
        <v>7</v>
      </c>
      <c r="B16" s="21" t="s">
        <v>185</v>
      </c>
      <c r="C16" s="9" t="s">
        <v>120</v>
      </c>
      <c r="D16" s="9" t="s">
        <v>239</v>
      </c>
      <c r="E16" s="9" t="s">
        <v>256</v>
      </c>
      <c r="F16" s="9" t="s">
        <v>259</v>
      </c>
      <c r="G16" s="24" t="s">
        <v>135</v>
      </c>
      <c r="H16" s="11" t="s">
        <v>60</v>
      </c>
      <c r="I16" s="9"/>
      <c r="J16" s="7" t="s">
        <v>119</v>
      </c>
      <c r="K16" s="9" t="s">
        <v>243</v>
      </c>
      <c r="L16" s="9" t="s">
        <v>61</v>
      </c>
      <c r="M16" s="39">
        <v>2</v>
      </c>
      <c r="N16" s="7" t="s">
        <v>62</v>
      </c>
      <c r="O16" s="7" t="s">
        <v>83</v>
      </c>
      <c r="P16" s="7"/>
      <c r="Q16" s="21">
        <v>13</v>
      </c>
      <c r="R16" s="31">
        <v>8000</v>
      </c>
      <c r="S16" s="30">
        <v>24000</v>
      </c>
      <c r="T16" s="7" t="s">
        <v>225</v>
      </c>
      <c r="U16" s="9" t="s">
        <v>28</v>
      </c>
      <c r="V16" s="7" t="s">
        <v>28</v>
      </c>
      <c r="W16" s="7" t="s">
        <v>63</v>
      </c>
      <c r="X16" s="10" t="s">
        <v>28</v>
      </c>
      <c r="Y16" s="10" t="s">
        <v>27</v>
      </c>
      <c r="Z16" s="28" t="s">
        <v>261</v>
      </c>
      <c r="AA16" s="28" t="s">
        <v>254</v>
      </c>
    </row>
    <row r="17" spans="1:28" s="10" customFormat="1" ht="46.8" customHeight="1" x14ac:dyDescent="0.25">
      <c r="A17" s="21">
        <v>7</v>
      </c>
      <c r="B17" s="21" t="s">
        <v>185</v>
      </c>
      <c r="C17" s="9" t="s">
        <v>120</v>
      </c>
      <c r="D17" s="9" t="s">
        <v>239</v>
      </c>
      <c r="E17" s="9" t="s">
        <v>256</v>
      </c>
      <c r="F17" s="9" t="s">
        <v>259</v>
      </c>
      <c r="G17" s="24" t="s">
        <v>135</v>
      </c>
      <c r="H17" s="11" t="s">
        <v>60</v>
      </c>
      <c r="I17" s="9"/>
      <c r="J17" s="7" t="s">
        <v>118</v>
      </c>
      <c r="K17" s="9" t="s">
        <v>244</v>
      </c>
      <c r="L17" s="9" t="s">
        <v>61</v>
      </c>
      <c r="M17" s="39">
        <v>1</v>
      </c>
      <c r="N17" s="7" t="s">
        <v>35</v>
      </c>
      <c r="O17" s="7"/>
      <c r="P17" s="7"/>
      <c r="Q17" s="21">
        <v>13</v>
      </c>
      <c r="R17" s="30">
        <v>1000</v>
      </c>
      <c r="S17" s="30">
        <v>3000</v>
      </c>
      <c r="T17" s="7" t="s">
        <v>225</v>
      </c>
      <c r="U17" s="6"/>
      <c r="V17" s="9" t="s">
        <v>144</v>
      </c>
      <c r="W17" s="7" t="s">
        <v>63</v>
      </c>
      <c r="X17" s="10" t="s">
        <v>28</v>
      </c>
      <c r="Y17" s="10" t="s">
        <v>27</v>
      </c>
      <c r="Z17" s="28" t="s">
        <v>260</v>
      </c>
      <c r="AA17" s="28" t="s">
        <v>254</v>
      </c>
    </row>
    <row r="18" spans="1:28" s="10" customFormat="1" ht="43.2" customHeight="1" x14ac:dyDescent="0.25">
      <c r="A18" s="21">
        <v>7</v>
      </c>
      <c r="B18" s="21" t="s">
        <v>185</v>
      </c>
      <c r="C18" s="9" t="s">
        <v>123</v>
      </c>
      <c r="D18" s="9" t="s">
        <v>240</v>
      </c>
      <c r="E18" s="9" t="s">
        <v>256</v>
      </c>
      <c r="F18" s="9" t="s">
        <v>65</v>
      </c>
      <c r="G18" s="24" t="s">
        <v>126</v>
      </c>
      <c r="H18" s="11" t="s">
        <v>66</v>
      </c>
      <c r="I18" s="9"/>
      <c r="J18" s="7" t="s">
        <v>67</v>
      </c>
      <c r="K18" s="9" t="s">
        <v>245</v>
      </c>
      <c r="L18" s="9" t="s">
        <v>257</v>
      </c>
      <c r="M18" s="39">
        <v>1</v>
      </c>
      <c r="N18" s="7" t="s">
        <v>81</v>
      </c>
      <c r="O18" s="7"/>
      <c r="P18" s="7"/>
      <c r="Q18" s="21">
        <v>10</v>
      </c>
      <c r="R18" s="30">
        <v>2000</v>
      </c>
      <c r="S18" s="30">
        <v>2000</v>
      </c>
      <c r="T18" s="7" t="s">
        <v>225</v>
      </c>
      <c r="U18" s="9" t="s">
        <v>252</v>
      </c>
      <c r="V18" s="7" t="s">
        <v>28</v>
      </c>
      <c r="W18" s="7" t="s">
        <v>63</v>
      </c>
      <c r="X18" s="10" t="s">
        <v>28</v>
      </c>
      <c r="Y18" s="10" t="s">
        <v>27</v>
      </c>
      <c r="Z18" s="28" t="s">
        <v>258</v>
      </c>
      <c r="AA18" s="28" t="s">
        <v>254</v>
      </c>
    </row>
    <row r="19" spans="1:28" s="10" customFormat="1" ht="63.6" customHeight="1" x14ac:dyDescent="0.25">
      <c r="A19" s="21">
        <v>7</v>
      </c>
      <c r="B19" s="21" t="s">
        <v>185</v>
      </c>
      <c r="C19" s="9" t="s">
        <v>121</v>
      </c>
      <c r="D19" s="9" t="s">
        <v>240</v>
      </c>
      <c r="E19" s="9" t="s">
        <v>256</v>
      </c>
      <c r="F19" s="9" t="s">
        <v>68</v>
      </c>
      <c r="G19" s="24" t="s">
        <v>125</v>
      </c>
      <c r="H19" s="9"/>
      <c r="I19" s="9"/>
      <c r="J19" s="7" t="s">
        <v>249</v>
      </c>
      <c r="K19" s="9" t="s">
        <v>250</v>
      </c>
      <c r="L19" s="9" t="s">
        <v>251</v>
      </c>
      <c r="M19" s="39">
        <v>1</v>
      </c>
      <c r="N19" s="13" t="s">
        <v>78</v>
      </c>
      <c r="O19" s="7"/>
      <c r="P19" s="7"/>
      <c r="Q19" s="21">
        <v>13</v>
      </c>
      <c r="R19" s="30">
        <v>7000</v>
      </c>
      <c r="S19" s="30">
        <v>42000</v>
      </c>
      <c r="T19" s="7" t="s">
        <v>225</v>
      </c>
      <c r="U19" s="9" t="s">
        <v>252</v>
      </c>
      <c r="V19" s="7" t="s">
        <v>28</v>
      </c>
      <c r="W19" s="7" t="s">
        <v>253</v>
      </c>
      <c r="X19" s="10" t="s">
        <v>28</v>
      </c>
      <c r="Y19" s="10" t="s">
        <v>27</v>
      </c>
      <c r="Z19" s="28" t="s">
        <v>255</v>
      </c>
      <c r="AA19" s="28" t="s">
        <v>254</v>
      </c>
    </row>
    <row r="20" spans="1:28" s="10" customFormat="1" ht="40.200000000000003" customHeight="1" x14ac:dyDescent="0.25">
      <c r="A20" s="21">
        <v>7</v>
      </c>
      <c r="B20" s="21" t="s">
        <v>185</v>
      </c>
      <c r="C20" s="9" t="s">
        <v>122</v>
      </c>
      <c r="D20" s="9" t="s">
        <v>241</v>
      </c>
      <c r="E20" s="9" t="s">
        <v>256</v>
      </c>
      <c r="F20" s="9" t="s">
        <v>69</v>
      </c>
      <c r="G20" s="24" t="s">
        <v>124</v>
      </c>
      <c r="H20" s="11" t="s">
        <v>70</v>
      </c>
      <c r="I20" s="9"/>
      <c r="J20" s="7" t="s">
        <v>242</v>
      </c>
      <c r="K20" s="9" t="s">
        <v>246</v>
      </c>
      <c r="L20" s="9" t="s">
        <v>353</v>
      </c>
      <c r="M20" s="39">
        <v>1</v>
      </c>
      <c r="N20" s="7" t="s">
        <v>43</v>
      </c>
      <c r="O20" s="7"/>
      <c r="P20" s="7"/>
      <c r="Q20" s="21">
        <v>13</v>
      </c>
      <c r="R20" s="30">
        <v>2000</v>
      </c>
      <c r="S20" s="30">
        <v>2000</v>
      </c>
      <c r="T20" s="7" t="s">
        <v>225</v>
      </c>
      <c r="U20" s="9" t="s">
        <v>23</v>
      </c>
      <c r="V20" s="7"/>
      <c r="W20" s="7" t="s">
        <v>71</v>
      </c>
      <c r="X20" s="10" t="s">
        <v>72</v>
      </c>
      <c r="Y20" s="29" t="s">
        <v>27</v>
      </c>
      <c r="Z20" s="28" t="s">
        <v>248</v>
      </c>
      <c r="AA20" s="29" t="s">
        <v>247</v>
      </c>
    </row>
    <row r="21" spans="1:28" s="10" customFormat="1" ht="40.799999999999997" customHeight="1" x14ac:dyDescent="0.25">
      <c r="A21" s="21">
        <v>8</v>
      </c>
      <c r="B21" s="21" t="s">
        <v>187</v>
      </c>
      <c r="C21" s="9" t="s">
        <v>332</v>
      </c>
      <c r="D21" s="9" t="s">
        <v>139</v>
      </c>
      <c r="E21" s="9" t="s">
        <v>333</v>
      </c>
      <c r="F21" s="9" t="s">
        <v>136</v>
      </c>
      <c r="G21" s="24" t="s">
        <v>137</v>
      </c>
      <c r="H21" s="11" t="s">
        <v>138</v>
      </c>
      <c r="I21" s="9" t="s">
        <v>84</v>
      </c>
      <c r="J21" s="7" t="s">
        <v>329</v>
      </c>
      <c r="K21" s="9" t="s">
        <v>334</v>
      </c>
      <c r="L21" s="9" t="s">
        <v>337</v>
      </c>
      <c r="M21" s="39">
        <v>1</v>
      </c>
      <c r="N21" s="7" t="s">
        <v>85</v>
      </c>
      <c r="O21" s="7"/>
      <c r="P21" s="7"/>
      <c r="Q21" s="21">
        <v>32</v>
      </c>
      <c r="R21" s="30">
        <v>1000</v>
      </c>
      <c r="S21" s="30">
        <v>3000</v>
      </c>
      <c r="T21" s="7" t="s">
        <v>225</v>
      </c>
      <c r="U21" s="9" t="s">
        <v>338</v>
      </c>
      <c r="V21" s="7" t="s">
        <v>28</v>
      </c>
      <c r="W21" s="7" t="s">
        <v>28</v>
      </c>
      <c r="X21" s="10" t="s">
        <v>28</v>
      </c>
      <c r="Y21" s="10" t="s">
        <v>27</v>
      </c>
      <c r="Z21" s="36" t="s">
        <v>340</v>
      </c>
      <c r="AA21" s="38" t="s">
        <v>292</v>
      </c>
      <c r="AB21" s="14"/>
    </row>
    <row r="22" spans="1:28" s="10" customFormat="1" ht="142.19999999999999" customHeight="1" x14ac:dyDescent="0.25">
      <c r="A22" s="21">
        <v>8</v>
      </c>
      <c r="B22" s="21" t="s">
        <v>187</v>
      </c>
      <c r="C22" s="9" t="s">
        <v>332</v>
      </c>
      <c r="D22" s="9" t="s">
        <v>139</v>
      </c>
      <c r="E22" s="9" t="s">
        <v>333</v>
      </c>
      <c r="F22" s="9" t="s">
        <v>136</v>
      </c>
      <c r="G22" s="24" t="s">
        <v>137</v>
      </c>
      <c r="H22" s="11" t="s">
        <v>138</v>
      </c>
      <c r="I22" s="9" t="s">
        <v>84</v>
      </c>
      <c r="J22" s="7" t="s">
        <v>331</v>
      </c>
      <c r="K22" s="9" t="s">
        <v>335</v>
      </c>
      <c r="L22" s="9" t="s">
        <v>337</v>
      </c>
      <c r="M22" s="39">
        <v>3</v>
      </c>
      <c r="N22" s="7" t="s">
        <v>62</v>
      </c>
      <c r="O22" s="7" t="s">
        <v>30</v>
      </c>
      <c r="P22" s="7" t="s">
        <v>30</v>
      </c>
      <c r="Q22" s="21">
        <v>32</v>
      </c>
      <c r="R22" s="30">
        <v>15000</v>
      </c>
      <c r="S22" s="30">
        <v>5000</v>
      </c>
      <c r="T22" s="7" t="s">
        <v>225</v>
      </c>
      <c r="U22" s="9" t="s">
        <v>338</v>
      </c>
      <c r="V22" s="7" t="s">
        <v>28</v>
      </c>
      <c r="W22" s="7" t="s">
        <v>28</v>
      </c>
      <c r="X22" s="10" t="s">
        <v>28</v>
      </c>
      <c r="Y22" s="10" t="s">
        <v>27</v>
      </c>
      <c r="Z22" s="36" t="s">
        <v>339</v>
      </c>
      <c r="AB22" s="14" t="s">
        <v>86</v>
      </c>
    </row>
    <row r="23" spans="1:28" s="10" customFormat="1" ht="72" x14ac:dyDescent="0.25">
      <c r="A23" s="21">
        <v>8</v>
      </c>
      <c r="B23" s="21" t="s">
        <v>187</v>
      </c>
      <c r="C23" s="9" t="s">
        <v>332</v>
      </c>
      <c r="D23" s="9" t="s">
        <v>139</v>
      </c>
      <c r="E23" s="9" t="s">
        <v>333</v>
      </c>
      <c r="F23" s="9" t="s">
        <v>136</v>
      </c>
      <c r="G23" s="24" t="s">
        <v>137</v>
      </c>
      <c r="H23" s="11" t="s">
        <v>138</v>
      </c>
      <c r="I23" s="9" t="s">
        <v>84</v>
      </c>
      <c r="J23" s="7" t="s">
        <v>330</v>
      </c>
      <c r="K23" s="9" t="s">
        <v>336</v>
      </c>
      <c r="L23" s="9" t="s">
        <v>337</v>
      </c>
      <c r="M23" s="39">
        <v>1</v>
      </c>
      <c r="N23" s="7" t="s">
        <v>98</v>
      </c>
      <c r="O23" s="7"/>
      <c r="P23" s="7"/>
      <c r="Q23" s="21">
        <v>10</v>
      </c>
      <c r="R23" s="30">
        <v>100</v>
      </c>
      <c r="S23" s="30">
        <v>100</v>
      </c>
      <c r="T23" s="7" t="s">
        <v>225</v>
      </c>
      <c r="U23" s="9" t="s">
        <v>338</v>
      </c>
      <c r="V23" s="7" t="s">
        <v>28</v>
      </c>
      <c r="W23" s="7" t="s">
        <v>28</v>
      </c>
      <c r="X23" s="10" t="s">
        <v>28</v>
      </c>
      <c r="Y23" s="10" t="s">
        <v>27</v>
      </c>
      <c r="Z23" s="36" t="s">
        <v>340</v>
      </c>
      <c r="AA23" s="38" t="s">
        <v>292</v>
      </c>
      <c r="AB23" s="14"/>
    </row>
    <row r="24" spans="1:28" s="10" customFormat="1" ht="86.4" x14ac:dyDescent="0.25">
      <c r="A24" s="20">
        <v>9</v>
      </c>
      <c r="B24" s="20" t="s">
        <v>184</v>
      </c>
      <c r="C24" s="6" t="s">
        <v>262</v>
      </c>
      <c r="D24" s="5" t="s">
        <v>55</v>
      </c>
      <c r="E24" s="6" t="s">
        <v>263</v>
      </c>
      <c r="F24" s="6" t="s">
        <v>264</v>
      </c>
      <c r="G24" s="23" t="s">
        <v>56</v>
      </c>
      <c r="H24" s="8" t="s">
        <v>265</v>
      </c>
      <c r="I24" s="6" t="s">
        <v>57</v>
      </c>
      <c r="J24" s="5" t="s">
        <v>266</v>
      </c>
      <c r="K24" s="6" t="s">
        <v>267</v>
      </c>
      <c r="L24" s="6" t="s">
        <v>347</v>
      </c>
      <c r="M24" s="40">
        <v>3</v>
      </c>
      <c r="N24" s="5" t="s">
        <v>58</v>
      </c>
      <c r="O24" s="5" t="s">
        <v>43</v>
      </c>
      <c r="P24" s="5" t="s">
        <v>117</v>
      </c>
      <c r="Q24" s="20">
        <v>10</v>
      </c>
      <c r="R24" s="31">
        <v>10000</v>
      </c>
      <c r="S24" s="31">
        <v>78960</v>
      </c>
      <c r="T24" s="5" t="s">
        <v>225</v>
      </c>
      <c r="U24" s="6" t="s">
        <v>269</v>
      </c>
      <c r="V24" s="6" t="s">
        <v>268</v>
      </c>
      <c r="W24" s="5" t="s">
        <v>59</v>
      </c>
      <c r="X24" s="10" t="s">
        <v>48</v>
      </c>
      <c r="Y24" s="10" t="s">
        <v>27</v>
      </c>
      <c r="Z24" s="28" t="s">
        <v>270</v>
      </c>
      <c r="AA24" s="28" t="s">
        <v>271</v>
      </c>
    </row>
    <row r="25" spans="1:28" s="10" customFormat="1" ht="86.4" x14ac:dyDescent="0.25">
      <c r="A25" s="21">
        <v>10</v>
      </c>
      <c r="B25" s="21" t="s">
        <v>183</v>
      </c>
      <c r="C25" s="9" t="s">
        <v>105</v>
      </c>
      <c r="D25" s="9" t="s">
        <v>106</v>
      </c>
      <c r="E25" s="9" t="s">
        <v>195</v>
      </c>
      <c r="F25" s="9" t="s">
        <v>131</v>
      </c>
      <c r="G25" s="24" t="s">
        <v>133</v>
      </c>
      <c r="H25" s="11" t="s">
        <v>132</v>
      </c>
      <c r="I25" s="9"/>
      <c r="J25" s="7" t="s">
        <v>29</v>
      </c>
      <c r="K25" s="28" t="s">
        <v>176</v>
      </c>
      <c r="L25" s="9" t="s">
        <v>343</v>
      </c>
      <c r="M25" s="39">
        <v>2</v>
      </c>
      <c r="N25" s="7" t="s">
        <v>30</v>
      </c>
      <c r="O25" s="7" t="s">
        <v>30</v>
      </c>
      <c r="P25" s="7"/>
      <c r="Q25" s="21">
        <v>18</v>
      </c>
      <c r="R25" s="30">
        <v>1500</v>
      </c>
      <c r="S25" s="30">
        <v>500</v>
      </c>
      <c r="T25" s="9" t="s">
        <v>356</v>
      </c>
      <c r="U25" s="9" t="s">
        <v>166</v>
      </c>
      <c r="V25" s="7" t="s">
        <v>28</v>
      </c>
      <c r="W25" s="7" t="s">
        <v>31</v>
      </c>
      <c r="X25" s="10" t="s">
        <v>26</v>
      </c>
      <c r="Y25" s="10" t="s">
        <v>27</v>
      </c>
      <c r="Z25" s="7" t="s">
        <v>28</v>
      </c>
      <c r="AA25" s="25" t="s">
        <v>167</v>
      </c>
      <c r="AB25" s="26" t="s">
        <v>165</v>
      </c>
    </row>
    <row r="26" spans="1:28" s="10" customFormat="1" ht="114.6" customHeight="1" x14ac:dyDescent="0.25">
      <c r="A26" s="21">
        <v>10</v>
      </c>
      <c r="B26" s="21" t="s">
        <v>183</v>
      </c>
      <c r="C26" s="9" t="s">
        <v>105</v>
      </c>
      <c r="D26" s="9" t="s">
        <v>106</v>
      </c>
      <c r="E26" s="9" t="s">
        <v>195</v>
      </c>
      <c r="F26" s="9" t="s">
        <v>131</v>
      </c>
      <c r="G26" s="24" t="s">
        <v>133</v>
      </c>
      <c r="H26" s="11" t="s">
        <v>132</v>
      </c>
      <c r="I26" s="9"/>
      <c r="J26" s="7" t="s">
        <v>33</v>
      </c>
      <c r="K26" s="9" t="s">
        <v>178</v>
      </c>
      <c r="L26" s="9" t="s">
        <v>343</v>
      </c>
      <c r="M26" s="39">
        <v>3</v>
      </c>
      <c r="N26" s="7" t="s">
        <v>30</v>
      </c>
      <c r="O26" s="7" t="s">
        <v>30</v>
      </c>
      <c r="P26" s="7" t="s">
        <v>30</v>
      </c>
      <c r="Q26" s="21">
        <v>32</v>
      </c>
      <c r="R26" s="30">
        <v>25000</v>
      </c>
      <c r="S26" s="30">
        <v>180000</v>
      </c>
      <c r="T26" s="9" t="s">
        <v>356</v>
      </c>
      <c r="U26" s="26" t="s">
        <v>161</v>
      </c>
      <c r="V26" s="7" t="s">
        <v>28</v>
      </c>
      <c r="W26" s="7" t="s">
        <v>25</v>
      </c>
      <c r="X26" s="10" t="s">
        <v>26</v>
      </c>
      <c r="Y26" s="10" t="s">
        <v>27</v>
      </c>
      <c r="Z26" s="26" t="s">
        <v>171</v>
      </c>
      <c r="AA26" s="26" t="s">
        <v>164</v>
      </c>
    </row>
    <row r="27" spans="1:28" s="10" customFormat="1" ht="86.4" x14ac:dyDescent="0.25">
      <c r="A27" s="21">
        <v>10</v>
      </c>
      <c r="B27" s="21" t="s">
        <v>183</v>
      </c>
      <c r="C27" s="9" t="s">
        <v>105</v>
      </c>
      <c r="D27" s="9" t="s">
        <v>106</v>
      </c>
      <c r="E27" s="9" t="s">
        <v>195</v>
      </c>
      <c r="F27" s="9" t="s">
        <v>131</v>
      </c>
      <c r="G27" s="24" t="s">
        <v>133</v>
      </c>
      <c r="H27" s="11" t="s">
        <v>132</v>
      </c>
      <c r="I27" s="9"/>
      <c r="J27" s="7" t="s">
        <v>34</v>
      </c>
      <c r="K27" s="9" t="s">
        <v>177</v>
      </c>
      <c r="L27" s="9" t="s">
        <v>343</v>
      </c>
      <c r="M27" s="39">
        <v>1</v>
      </c>
      <c r="N27" s="7" t="s">
        <v>35</v>
      </c>
      <c r="O27" s="7"/>
      <c r="P27" s="7"/>
      <c r="Q27" s="21">
        <v>13</v>
      </c>
      <c r="R27" s="30">
        <v>0</v>
      </c>
      <c r="S27" s="32">
        <v>0</v>
      </c>
      <c r="T27" s="9" t="s">
        <v>356</v>
      </c>
      <c r="U27" s="9" t="s">
        <v>36</v>
      </c>
      <c r="V27" s="7" t="s">
        <v>28</v>
      </c>
      <c r="W27" s="7" t="s">
        <v>25</v>
      </c>
      <c r="X27" s="10" t="s">
        <v>26</v>
      </c>
      <c r="Y27" s="10" t="s">
        <v>27</v>
      </c>
      <c r="Z27" s="25" t="s">
        <v>168</v>
      </c>
      <c r="AB27" s="9" t="s">
        <v>157</v>
      </c>
    </row>
    <row r="28" spans="1:28" s="10" customFormat="1" ht="100.8" x14ac:dyDescent="0.25">
      <c r="A28" s="21">
        <v>11</v>
      </c>
      <c r="B28" s="21" t="s">
        <v>191</v>
      </c>
      <c r="C28" s="9" t="s">
        <v>321</v>
      </c>
      <c r="D28" s="9" t="s">
        <v>146</v>
      </c>
      <c r="E28" s="9" t="s">
        <v>322</v>
      </c>
      <c r="F28" s="9" t="s">
        <v>102</v>
      </c>
      <c r="G28" s="24" t="s">
        <v>147</v>
      </c>
      <c r="H28" s="11" t="s">
        <v>103</v>
      </c>
      <c r="I28" s="9" t="s">
        <v>104</v>
      </c>
      <c r="J28" s="7" t="s">
        <v>323</v>
      </c>
      <c r="K28" s="9" t="s">
        <v>324</v>
      </c>
      <c r="L28" s="9" t="s">
        <v>325</v>
      </c>
      <c r="M28" s="39">
        <v>1</v>
      </c>
      <c r="N28" s="7" t="s">
        <v>62</v>
      </c>
      <c r="O28" s="7"/>
      <c r="P28" s="7"/>
      <c r="Q28" s="21">
        <v>18</v>
      </c>
      <c r="R28" s="30">
        <v>10000</v>
      </c>
      <c r="S28" s="30">
        <v>95000</v>
      </c>
      <c r="T28" s="7" t="s">
        <v>225</v>
      </c>
      <c r="U28" s="9" t="s">
        <v>148</v>
      </c>
      <c r="V28" s="7" t="s">
        <v>326</v>
      </c>
      <c r="W28" s="7" t="s">
        <v>25</v>
      </c>
      <c r="X28" s="10" t="s">
        <v>48</v>
      </c>
      <c r="Y28" s="10" t="s">
        <v>32</v>
      </c>
      <c r="Z28" s="36" t="s">
        <v>328</v>
      </c>
      <c r="AA28" s="36" t="s">
        <v>327</v>
      </c>
    </row>
    <row r="29" spans="1:28" s="16" customFormat="1" ht="134.4" customHeight="1" x14ac:dyDescent="0.3">
      <c r="A29" s="21">
        <v>12</v>
      </c>
      <c r="B29" s="42" t="s">
        <v>272</v>
      </c>
      <c r="C29" s="9" t="s">
        <v>273</v>
      </c>
      <c r="D29" s="7" t="s">
        <v>28</v>
      </c>
      <c r="E29" s="9" t="s">
        <v>274</v>
      </c>
      <c r="F29" s="9" t="s">
        <v>277</v>
      </c>
      <c r="G29" s="24" t="s">
        <v>276</v>
      </c>
      <c r="H29" s="11" t="s">
        <v>275</v>
      </c>
      <c r="I29" s="9"/>
      <c r="J29" s="19" t="s">
        <v>278</v>
      </c>
      <c r="K29" s="9" t="s">
        <v>279</v>
      </c>
      <c r="L29" s="9" t="s">
        <v>351</v>
      </c>
      <c r="M29" s="39">
        <v>1</v>
      </c>
      <c r="N29" s="7" t="s">
        <v>169</v>
      </c>
      <c r="O29" s="7"/>
      <c r="P29" s="7"/>
      <c r="Q29" s="21">
        <v>13</v>
      </c>
      <c r="R29" s="30">
        <v>1000</v>
      </c>
      <c r="S29" s="30">
        <v>1000</v>
      </c>
      <c r="T29" s="7" t="s">
        <v>225</v>
      </c>
      <c r="U29" s="9" t="s">
        <v>281</v>
      </c>
      <c r="V29" s="7" t="s">
        <v>280</v>
      </c>
      <c r="W29" s="7"/>
      <c r="X29" s="7" t="s">
        <v>282</v>
      </c>
      <c r="Y29" s="10"/>
      <c r="Z29" s="28" t="s">
        <v>283</v>
      </c>
      <c r="AA29" s="28" t="s">
        <v>284</v>
      </c>
      <c r="AB29" s="10"/>
    </row>
    <row r="30" spans="1:28" s="16" customFormat="1" ht="100.8" x14ac:dyDescent="0.3">
      <c r="A30" s="21">
        <v>13</v>
      </c>
      <c r="B30" s="21" t="s">
        <v>188</v>
      </c>
      <c r="C30" s="9" t="s">
        <v>293</v>
      </c>
      <c r="D30" s="7" t="s">
        <v>28</v>
      </c>
      <c r="E30" s="9" t="s">
        <v>294</v>
      </c>
      <c r="F30" s="9" t="s">
        <v>87</v>
      </c>
      <c r="G30" s="24" t="s">
        <v>154</v>
      </c>
      <c r="H30" s="11" t="s">
        <v>140</v>
      </c>
      <c r="I30" s="9" t="s">
        <v>88</v>
      </c>
      <c r="J30" s="7" t="s">
        <v>89</v>
      </c>
      <c r="K30" s="9" t="s">
        <v>295</v>
      </c>
      <c r="L30" s="9" t="s">
        <v>352</v>
      </c>
      <c r="M30" s="39">
        <v>1</v>
      </c>
      <c r="N30" s="7" t="s">
        <v>58</v>
      </c>
      <c r="O30" s="7"/>
      <c r="P30" s="7"/>
      <c r="Q30" s="21">
        <v>18</v>
      </c>
      <c r="R30" s="30">
        <v>8000</v>
      </c>
      <c r="S30" s="30">
        <v>60000</v>
      </c>
      <c r="T30" s="9" t="s">
        <v>356</v>
      </c>
      <c r="U30" s="9" t="s">
        <v>28</v>
      </c>
      <c r="V30" s="7" t="s">
        <v>28</v>
      </c>
      <c r="W30" s="7" t="s">
        <v>296</v>
      </c>
      <c r="X30" s="10" t="s">
        <v>90</v>
      </c>
      <c r="Y30" s="10" t="s">
        <v>27</v>
      </c>
      <c r="Z30" s="36" t="s">
        <v>298</v>
      </c>
      <c r="AA30" s="36" t="s">
        <v>299</v>
      </c>
      <c r="AB30" s="10"/>
    </row>
    <row r="31" spans="1:28" s="16" customFormat="1" ht="115.2" x14ac:dyDescent="0.3">
      <c r="A31" s="21">
        <v>14</v>
      </c>
      <c r="B31" s="21" t="s">
        <v>190</v>
      </c>
      <c r="C31" s="9" t="s">
        <v>313</v>
      </c>
      <c r="D31" s="9" t="s">
        <v>149</v>
      </c>
      <c r="E31" s="9" t="s">
        <v>314</v>
      </c>
      <c r="F31" s="9" t="s">
        <v>150</v>
      </c>
      <c r="G31" s="24" t="s">
        <v>151</v>
      </c>
      <c r="H31" s="11" t="s">
        <v>152</v>
      </c>
      <c r="I31" s="9" t="s">
        <v>99</v>
      </c>
      <c r="J31" s="7" t="s">
        <v>315</v>
      </c>
      <c r="K31" s="9" t="s">
        <v>316</v>
      </c>
      <c r="L31" s="9" t="s">
        <v>317</v>
      </c>
      <c r="M31" s="39">
        <v>1</v>
      </c>
      <c r="N31" s="7" t="s">
        <v>100</v>
      </c>
      <c r="O31" s="7"/>
      <c r="P31" s="7"/>
      <c r="Q31" s="21">
        <v>18</v>
      </c>
      <c r="R31" s="30">
        <v>10000</v>
      </c>
      <c r="S31" s="30">
        <v>42000</v>
      </c>
      <c r="T31" s="7" t="s">
        <v>225</v>
      </c>
      <c r="U31" s="9" t="s">
        <v>319</v>
      </c>
      <c r="V31" s="7" t="s">
        <v>28</v>
      </c>
      <c r="W31" s="9" t="s">
        <v>318</v>
      </c>
      <c r="X31" s="10" t="s">
        <v>101</v>
      </c>
      <c r="Y31" s="10" t="s">
        <v>32</v>
      </c>
      <c r="Z31" s="36" t="s">
        <v>320</v>
      </c>
      <c r="AA31" s="36" t="s">
        <v>311</v>
      </c>
      <c r="AB31" s="10"/>
    </row>
    <row r="32" spans="1:28" customFormat="1" x14ac:dyDescent="0.25">
      <c r="A32" s="22"/>
      <c r="B32" s="22"/>
      <c r="C32" s="17"/>
      <c r="D32" s="17"/>
      <c r="E32" s="17"/>
      <c r="F32" s="17"/>
      <c r="G32" s="22"/>
      <c r="H32" s="17"/>
      <c r="I32" s="17"/>
      <c r="J32" s="18"/>
      <c r="K32" s="17"/>
      <c r="L32" s="17"/>
      <c r="M32" s="17"/>
      <c r="N32" s="17"/>
      <c r="O32" s="17"/>
      <c r="P32" s="17"/>
      <c r="Q32" s="22"/>
      <c r="R32" s="43" t="s">
        <v>354</v>
      </c>
      <c r="S32" s="33">
        <f>SUBTOTAL(109,Tableau1[Estimation_litre_par_AN])</f>
        <v>581518</v>
      </c>
      <c r="T32" s="17"/>
      <c r="U32" s="17"/>
      <c r="V32" s="17"/>
      <c r="W32" s="17"/>
      <c r="X32" s="17"/>
      <c r="Y32" s="17"/>
      <c r="Z32" s="17"/>
      <c r="AA32" s="17"/>
      <c r="AB32" s="17"/>
    </row>
    <row r="33" spans="18:19" x14ac:dyDescent="0.25">
      <c r="R33" s="43" t="s">
        <v>355</v>
      </c>
      <c r="S33" s="33">
        <f>S32*4</f>
        <v>2326072</v>
      </c>
    </row>
    <row r="34" spans="18:19" x14ac:dyDescent="0.25">
      <c r="R34" s="33"/>
      <c r="S34" s="33"/>
    </row>
    <row r="35" spans="18:19" x14ac:dyDescent="0.25">
      <c r="R35" s="33"/>
      <c r="S35" s="33"/>
    </row>
  </sheetData>
  <dataValidations count="2">
    <dataValidation type="list" allowBlank="1" showInputMessage="1" showErrorMessage="1" sqref="X4 X28 Y18" xr:uid="{00000000-0002-0000-0000-000000000000}">
      <formula1>#REF!</formula1>
    </dataValidation>
    <dataValidation allowBlank="1" showInputMessage="1" showErrorMessage="1" sqref="AA28:AA29" xr:uid="{3CF9EE17-D0C9-417C-8AEA-DFC7B7830B6A}"/>
  </dataValidations>
  <hyperlinks>
    <hyperlink ref="H6" r:id="rId1" xr:uid="{00000000-0004-0000-0000-000000000000}"/>
    <hyperlink ref="H14" r:id="rId2" display="j.valla@hopitaldugier.fr" xr:uid="{00000000-0004-0000-0000-000002000000}"/>
    <hyperlink ref="H13" r:id="rId3" display="g.rivat@hopitaldugier.fr" xr:uid="{00000000-0004-0000-0000-000003000000}"/>
    <hyperlink ref="H15" r:id="rId4" xr:uid="{00000000-0004-0000-0000-000004000000}"/>
    <hyperlink ref="H7" r:id="rId5" xr:uid="{00000000-0004-0000-0000-000005000000}"/>
    <hyperlink ref="H24" r:id="rId6" xr:uid="{00000000-0004-0000-0000-000007000000}"/>
    <hyperlink ref="H16" r:id="rId7" xr:uid="{00000000-0004-0000-0000-000008000000}"/>
    <hyperlink ref="H17" r:id="rId8" xr:uid="{00000000-0004-0000-0000-000009000000}"/>
    <hyperlink ref="H20" r:id="rId9" xr:uid="{00000000-0004-0000-0000-00000C000000}"/>
    <hyperlink ref="H8" r:id="rId10" xr:uid="{00000000-0004-0000-0000-00000D000000}"/>
    <hyperlink ref="H9" r:id="rId11" xr:uid="{00000000-0004-0000-0000-00000E000000}"/>
    <hyperlink ref="H3" r:id="rId12" xr:uid="{00000000-0004-0000-0000-000015000000}"/>
    <hyperlink ref="H4" r:id="rId13" xr:uid="{00000000-0004-0000-0000-000016000000}"/>
    <hyperlink ref="H31" r:id="rId14" xr:uid="{00000000-0004-0000-0000-000017000000}"/>
    <hyperlink ref="H28" r:id="rId15" xr:uid="{00000000-0004-0000-0000-000018000000}"/>
    <hyperlink ref="H5" r:id="rId16" xr:uid="{00000000-0004-0000-0000-000019000000}"/>
    <hyperlink ref="H26" r:id="rId17" display="joffrey.merle@chu-st-etienne.fr " xr:uid="{18A5117F-1269-4915-8D39-28BCC9D03D0C}"/>
    <hyperlink ref="H23" r:id="rId18" xr:uid="{1EA9D3BA-8B34-4E44-9DBF-EBCC8C53A3E3}"/>
    <hyperlink ref="H21" r:id="rId19" xr:uid="{60ABC1DF-9F0A-4736-8F72-571ABBAA1246}"/>
    <hyperlink ref="H22" r:id="rId20" xr:uid="{478DA662-B4B1-4740-A51D-DC5AB5671BF5}"/>
    <hyperlink ref="H30" r:id="rId21" xr:uid="{DB61D72B-E0EC-4E58-864F-C310FAC1E5F8}"/>
    <hyperlink ref="H25" r:id="rId22" display="joffrey.merle@chu-st-etienne.fr " xr:uid="{5104D695-145E-4B43-B893-F77036844EFA}"/>
    <hyperlink ref="H27" r:id="rId23" display="joffrey.merle@chu-st-etienne.fr " xr:uid="{1B68B95B-2720-4CFC-BA81-F0A72D3A4898}"/>
    <hyperlink ref="H18" r:id="rId24" xr:uid="{00000000-0004-0000-0000-00000B000000}"/>
  </hyperlinks>
  <pageMargins left="0.7" right="0.7" top="0.75" bottom="0.75" header="0.3" footer="0.3"/>
  <pageSetup paperSize="9" orientation="portrait" r:id="rId25"/>
  <tableParts count="1">
    <tablePart r:id="rId26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1000000}">
          <x14:formula1>
            <xm:f>'C:\Users\li472956\Documents\APPEL D''OFFRES\2021\AO - FIOUL\[Recensement Fioul - Récap.xlsx]Feuil3'!#REF!</xm:f>
          </x14:formula1>
          <xm:sqref>W17:Y17 Y7:Y9 Y19:Y22 X5:X9 Y31 AB31</xm:sqref>
        </x14:dataValidation>
        <x14:dataValidation type="list" allowBlank="1" showInputMessage="1" showErrorMessage="1" xr:uid="{00000000-0002-0000-0000-000003000000}">
          <x14:formula1>
            <xm:f>'C:\Users\li472956\AppData\Local\Microsoft\Windows\INetCache\Content.Outlook\987M215U\[Recensement Fioul 06-2021.xlsx]Feuil3'!#REF!</xm:f>
          </x14:formula1>
          <xm:sqref>X16</xm:sqref>
        </x14:dataValidation>
        <x14:dataValidation type="list" allowBlank="1" showInputMessage="1" showErrorMessage="1" xr:uid="{00000000-0002-0000-0000-000004000000}">
          <x14:formula1>
            <xm:f>'C:\Users\li472956\AppData\Local\Microsoft\Windows\INetCache\Content.Outlook\987M215U\[HdG - Recensement Fioul - 10.06.2021.xlsx]Feuil3'!#REF!</xm:f>
          </x14:formula1>
          <xm:sqref>W24:X25 X27 Y23</xm:sqref>
        </x14:dataValidation>
        <x14:dataValidation type="list" allowBlank="1" showInputMessage="1" showErrorMessage="1" xr:uid="{00000000-0002-0000-0000-000005000000}">
          <x14:formula1>
            <xm:f>'C:\Users\li472956\AppData\Local\Microsoft\Windows\INetCache\Content.Outlook\987M215U\[Recensement Fioul CH ROANNE juin 2021.xlsx]Feuil3'!#REF!</xm:f>
          </x14:formula1>
          <xm:sqref>W14 X14:Y15</xm:sqref>
        </x14:dataValidation>
        <x14:dataValidation type="list" allowBlank="1" showInputMessage="1" showErrorMessage="1" xr:uid="{00000000-0002-0000-0000-000006000000}">
          <x14:formula1>
            <xm:f>'C:\Users\li472956\AppData\Local\Microsoft\Windows\INetCache\Content.Outlook\987M215U\[Recensement Fioul CH des Monts du Lyonnais.xlsx]Feuil3'!#REF!</xm:f>
          </x14:formula1>
          <xm:sqref>X11:X13 Y10:Y13</xm:sqref>
        </x14:dataValidation>
        <x14:dataValidation type="list" allowBlank="1" showInputMessage="1" showErrorMessage="1" xr:uid="{00000000-0002-0000-0000-000007000000}">
          <x14:formula1>
            <xm:f>'[Recensement Fioul CHAN 2021.xlsx]Feuil3'!#REF!</xm:f>
          </x14:formula1>
          <xm:sqref>Y29:Y30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6657-B6CE-4AAA-BCFB-49FCB9304623}">
  <dimension ref="B1:E51"/>
  <sheetViews>
    <sheetView workbookViewId="0">
      <selection activeCell="H28" sqref="H28"/>
    </sheetView>
  </sheetViews>
  <sheetFormatPr baseColWidth="10" defaultRowHeight="13.2" x14ac:dyDescent="0.25"/>
  <cols>
    <col min="2" max="2" width="10" style="80" customWidth="1"/>
    <col min="3" max="3" width="36" bestFit="1" customWidth="1"/>
    <col min="4" max="4" width="34.5546875" style="71" bestFit="1" customWidth="1"/>
    <col min="5" max="5" width="16.6640625" style="71" customWidth="1"/>
  </cols>
  <sheetData>
    <row r="1" spans="2:5" x14ac:dyDescent="0.25">
      <c r="B1" s="80" t="s">
        <v>406</v>
      </c>
      <c r="C1" s="73" t="s">
        <v>1</v>
      </c>
      <c r="D1" s="81" t="s">
        <v>398</v>
      </c>
      <c r="E1" s="81" t="s">
        <v>405</v>
      </c>
    </row>
    <row r="2" spans="2:5" x14ac:dyDescent="0.25">
      <c r="B2" s="71" t="s">
        <v>374</v>
      </c>
      <c r="C2" t="s">
        <v>386</v>
      </c>
      <c r="D2" s="71">
        <v>1</v>
      </c>
      <c r="E2" s="71">
        <v>4</v>
      </c>
    </row>
    <row r="3" spans="2:5" x14ac:dyDescent="0.25">
      <c r="B3" s="71" t="s">
        <v>374</v>
      </c>
      <c r="C3" t="s">
        <v>286</v>
      </c>
      <c r="D3" s="71">
        <v>2</v>
      </c>
      <c r="E3" s="71">
        <v>3</v>
      </c>
    </row>
    <row r="4" spans="2:5" x14ac:dyDescent="0.25">
      <c r="B4" s="71" t="s">
        <v>374</v>
      </c>
      <c r="C4" t="s">
        <v>376</v>
      </c>
      <c r="D4" s="71">
        <v>3</v>
      </c>
      <c r="E4" s="71">
        <v>1</v>
      </c>
    </row>
    <row r="5" spans="2:5" x14ac:dyDescent="0.25">
      <c r="B5" s="71" t="s">
        <v>374</v>
      </c>
      <c r="C5" t="s">
        <v>379</v>
      </c>
      <c r="D5" s="71">
        <v>4</v>
      </c>
      <c r="E5" s="71">
        <v>1</v>
      </c>
    </row>
    <row r="6" spans="2:5" x14ac:dyDescent="0.25">
      <c r="B6" s="71" t="s">
        <v>374</v>
      </c>
      <c r="C6" t="s">
        <v>377</v>
      </c>
      <c r="D6" s="71">
        <v>5</v>
      </c>
      <c r="E6" s="71">
        <v>2</v>
      </c>
    </row>
    <row r="7" spans="2:5" x14ac:dyDescent="0.25">
      <c r="B7" s="71" t="s">
        <v>374</v>
      </c>
      <c r="C7" t="s">
        <v>378</v>
      </c>
      <c r="D7" s="71">
        <v>6</v>
      </c>
      <c r="E7" s="71">
        <v>1</v>
      </c>
    </row>
    <row r="8" spans="2:5" x14ac:dyDescent="0.25">
      <c r="B8" s="71" t="s">
        <v>374</v>
      </c>
      <c r="C8" t="s">
        <v>380</v>
      </c>
      <c r="D8" s="71">
        <v>7</v>
      </c>
      <c r="E8" s="71">
        <v>2</v>
      </c>
    </row>
    <row r="9" spans="2:5" x14ac:dyDescent="0.25">
      <c r="B9" s="71" t="s">
        <v>374</v>
      </c>
      <c r="C9" t="s">
        <v>331</v>
      </c>
      <c r="D9" s="71">
        <v>8</v>
      </c>
      <c r="E9" s="71">
        <v>3</v>
      </c>
    </row>
    <row r="10" spans="2:5" x14ac:dyDescent="0.25">
      <c r="B10" s="71" t="s">
        <v>374</v>
      </c>
      <c r="C10" t="s">
        <v>375</v>
      </c>
      <c r="D10" s="71">
        <v>9</v>
      </c>
      <c r="E10" s="71">
        <v>2</v>
      </c>
    </row>
    <row r="11" spans="2:5" x14ac:dyDescent="0.25">
      <c r="B11" s="71" t="s">
        <v>384</v>
      </c>
      <c r="C11" t="s">
        <v>385</v>
      </c>
      <c r="D11" s="71">
        <v>10</v>
      </c>
      <c r="E11" s="71">
        <v>1</v>
      </c>
    </row>
    <row r="12" spans="2:5" x14ac:dyDescent="0.25">
      <c r="B12" s="71" t="s">
        <v>374</v>
      </c>
      <c r="C12" t="s">
        <v>381</v>
      </c>
      <c r="D12" s="71">
        <v>11</v>
      </c>
      <c r="E12" s="71">
        <v>4</v>
      </c>
    </row>
    <row r="13" spans="2:5" x14ac:dyDescent="0.25">
      <c r="B13" s="71" t="s">
        <v>374</v>
      </c>
      <c r="C13" t="s">
        <v>387</v>
      </c>
      <c r="D13" s="71">
        <v>12</v>
      </c>
      <c r="E13" s="71">
        <v>2</v>
      </c>
    </row>
    <row r="14" spans="2:5" x14ac:dyDescent="0.25">
      <c r="B14" s="71" t="s">
        <v>374</v>
      </c>
      <c r="C14" t="s">
        <v>382</v>
      </c>
      <c r="D14" s="71">
        <v>13</v>
      </c>
      <c r="E14" s="71">
        <v>3</v>
      </c>
    </row>
    <row r="15" spans="2:5" x14ac:dyDescent="0.25">
      <c r="B15" s="71" t="s">
        <v>374</v>
      </c>
      <c r="C15" t="s">
        <v>383</v>
      </c>
      <c r="D15" s="71">
        <v>14</v>
      </c>
      <c r="E15" s="71">
        <v>4</v>
      </c>
    </row>
    <row r="21" spans="2:4" x14ac:dyDescent="0.25">
      <c r="B21" s="70" t="s">
        <v>0</v>
      </c>
      <c r="C21" s="44" t="s">
        <v>1</v>
      </c>
      <c r="D21" s="44" t="s">
        <v>7</v>
      </c>
    </row>
    <row r="22" spans="2:4" x14ac:dyDescent="0.25">
      <c r="B22" s="71">
        <v>1</v>
      </c>
      <c r="C22" t="s">
        <v>94</v>
      </c>
      <c r="D22" t="s">
        <v>303</v>
      </c>
    </row>
    <row r="23" spans="2:4" x14ac:dyDescent="0.25">
      <c r="B23" s="71"/>
      <c r="D23" t="s">
        <v>97</v>
      </c>
    </row>
    <row r="24" spans="2:4" x14ac:dyDescent="0.25">
      <c r="B24" s="71">
        <v>2</v>
      </c>
      <c r="C24" t="s">
        <v>189</v>
      </c>
      <c r="D24" t="s">
        <v>286</v>
      </c>
    </row>
    <row r="25" spans="2:4" x14ac:dyDescent="0.25">
      <c r="B25" s="71">
        <v>3</v>
      </c>
      <c r="C25" t="s">
        <v>182</v>
      </c>
      <c r="D25" t="s">
        <v>20</v>
      </c>
    </row>
    <row r="26" spans="2:4" x14ac:dyDescent="0.25">
      <c r="B26" s="71">
        <v>4</v>
      </c>
      <c r="C26" t="s">
        <v>181</v>
      </c>
      <c r="D26" t="s">
        <v>369</v>
      </c>
    </row>
    <row r="27" spans="2:4" x14ac:dyDescent="0.25">
      <c r="B27" s="71">
        <v>5</v>
      </c>
      <c r="C27" t="s">
        <v>186</v>
      </c>
      <c r="D27" t="s">
        <v>220</v>
      </c>
    </row>
    <row r="28" spans="2:4" x14ac:dyDescent="0.25">
      <c r="B28" s="71"/>
      <c r="D28" t="s">
        <v>221</v>
      </c>
    </row>
    <row r="29" spans="2:4" x14ac:dyDescent="0.25">
      <c r="B29" s="71"/>
      <c r="D29" t="s">
        <v>222</v>
      </c>
    </row>
    <row r="30" spans="2:4" x14ac:dyDescent="0.25">
      <c r="B30" s="71"/>
      <c r="D30" t="s">
        <v>218</v>
      </c>
    </row>
    <row r="31" spans="2:4" x14ac:dyDescent="0.25">
      <c r="B31" s="71"/>
      <c r="D31" t="s">
        <v>219</v>
      </c>
    </row>
    <row r="32" spans="2:4" x14ac:dyDescent="0.25">
      <c r="B32" s="71">
        <v>6</v>
      </c>
      <c r="C32" t="s">
        <v>37</v>
      </c>
      <c r="D32" t="s">
        <v>202</v>
      </c>
    </row>
    <row r="33" spans="2:4" x14ac:dyDescent="0.25">
      <c r="B33" s="71"/>
      <c r="D33" t="s">
        <v>192</v>
      </c>
    </row>
    <row r="34" spans="2:4" x14ac:dyDescent="0.25">
      <c r="B34" s="71"/>
      <c r="D34" t="s">
        <v>210</v>
      </c>
    </row>
    <row r="35" spans="2:4" x14ac:dyDescent="0.25">
      <c r="B35" s="71">
        <v>7</v>
      </c>
      <c r="C35" t="s">
        <v>185</v>
      </c>
      <c r="D35" t="s">
        <v>242</v>
      </c>
    </row>
    <row r="36" spans="2:4" x14ac:dyDescent="0.25">
      <c r="B36" s="71"/>
      <c r="D36" t="s">
        <v>119</v>
      </c>
    </row>
    <row r="37" spans="2:4" x14ac:dyDescent="0.25">
      <c r="B37" s="71"/>
      <c r="D37" t="s">
        <v>249</v>
      </c>
    </row>
    <row r="38" spans="2:4" x14ac:dyDescent="0.25">
      <c r="B38" s="71"/>
      <c r="D38" t="s">
        <v>118</v>
      </c>
    </row>
    <row r="39" spans="2:4" x14ac:dyDescent="0.25">
      <c r="B39" s="71"/>
      <c r="D39" t="s">
        <v>67</v>
      </c>
    </row>
    <row r="40" spans="2:4" x14ac:dyDescent="0.25">
      <c r="B40" s="71">
        <v>8</v>
      </c>
      <c r="C40" t="s">
        <v>187</v>
      </c>
      <c r="D40" t="s">
        <v>330</v>
      </c>
    </row>
    <row r="41" spans="2:4" x14ac:dyDescent="0.25">
      <c r="B41" s="71"/>
      <c r="D41" t="s">
        <v>329</v>
      </c>
    </row>
    <row r="42" spans="2:4" x14ac:dyDescent="0.25">
      <c r="B42" s="71"/>
      <c r="D42" t="s">
        <v>331</v>
      </c>
    </row>
    <row r="43" spans="2:4" x14ac:dyDescent="0.25">
      <c r="B43" s="71">
        <v>9</v>
      </c>
      <c r="C43" t="s">
        <v>184</v>
      </c>
      <c r="D43" t="s">
        <v>266</v>
      </c>
    </row>
    <row r="44" spans="2:4" x14ac:dyDescent="0.25">
      <c r="B44" s="71">
        <v>10</v>
      </c>
      <c r="C44" t="s">
        <v>183</v>
      </c>
      <c r="D44" t="s">
        <v>33</v>
      </c>
    </row>
    <row r="45" spans="2:4" x14ac:dyDescent="0.25">
      <c r="B45" s="71"/>
      <c r="D45" t="s">
        <v>29</v>
      </c>
    </row>
    <row r="46" spans="2:4" x14ac:dyDescent="0.25">
      <c r="B46" s="71"/>
      <c r="D46" t="s">
        <v>34</v>
      </c>
    </row>
    <row r="47" spans="2:4" x14ac:dyDescent="0.25">
      <c r="B47" s="71">
        <v>11</v>
      </c>
      <c r="C47" t="s">
        <v>191</v>
      </c>
      <c r="D47" t="s">
        <v>323</v>
      </c>
    </row>
    <row r="48" spans="2:4" x14ac:dyDescent="0.25">
      <c r="B48" s="71">
        <v>12</v>
      </c>
      <c r="C48" t="s">
        <v>272</v>
      </c>
      <c r="D48" t="s">
        <v>278</v>
      </c>
    </row>
    <row r="49" spans="2:4" x14ac:dyDescent="0.25">
      <c r="B49" s="71">
        <v>13</v>
      </c>
      <c r="C49" t="s">
        <v>188</v>
      </c>
      <c r="D49" t="s">
        <v>89</v>
      </c>
    </row>
    <row r="50" spans="2:4" x14ac:dyDescent="0.25">
      <c r="B50" s="71">
        <v>14</v>
      </c>
      <c r="C50" t="s">
        <v>190</v>
      </c>
      <c r="D50" t="s">
        <v>315</v>
      </c>
    </row>
    <row r="51" spans="2:4" x14ac:dyDescent="0.25">
      <c r="B51" s="71" t="s">
        <v>359</v>
      </c>
      <c r="C51" s="71"/>
    </row>
  </sheetData>
  <sortState ref="B2:C15">
    <sortCondition ref="C2:C15"/>
  </sortState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8B823-60E1-4328-B075-B060334ECEFF}">
  <dimension ref="A3:P50"/>
  <sheetViews>
    <sheetView workbookViewId="0">
      <selection activeCell="A11" sqref="A11"/>
    </sheetView>
  </sheetViews>
  <sheetFormatPr baseColWidth="10" defaultRowHeight="13.2" x14ac:dyDescent="0.25"/>
  <cols>
    <col min="1" max="1" width="31.44140625" bestFit="1" customWidth="1"/>
    <col min="2" max="15" width="10.33203125" customWidth="1"/>
    <col min="16" max="16" width="14" customWidth="1"/>
  </cols>
  <sheetData>
    <row r="3" spans="1:16" x14ac:dyDescent="0.25">
      <c r="A3" s="44" t="s">
        <v>357</v>
      </c>
      <c r="B3" s="44" t="s">
        <v>360</v>
      </c>
    </row>
    <row r="4" spans="1:16" x14ac:dyDescent="0.25">
      <c r="A4" s="44" t="s">
        <v>358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8</v>
      </c>
      <c r="J4">
        <v>9</v>
      </c>
      <c r="K4">
        <v>10</v>
      </c>
      <c r="L4">
        <v>11</v>
      </c>
      <c r="M4">
        <v>12</v>
      </c>
      <c r="N4">
        <v>13</v>
      </c>
      <c r="O4">
        <v>14</v>
      </c>
      <c r="P4" s="69" t="s">
        <v>359</v>
      </c>
    </row>
    <row r="5" spans="1:16" x14ac:dyDescent="0.25">
      <c r="A5" s="45" t="s">
        <v>225</v>
      </c>
      <c r="B5" s="46">
        <v>5250</v>
      </c>
      <c r="C5" s="46"/>
      <c r="D5" s="46">
        <v>12000</v>
      </c>
      <c r="E5" s="46"/>
      <c r="F5" s="46">
        <v>13100</v>
      </c>
      <c r="G5" s="46"/>
      <c r="H5" s="46">
        <v>73000</v>
      </c>
      <c r="I5" s="46">
        <v>8100</v>
      </c>
      <c r="J5" s="46">
        <v>78960</v>
      </c>
      <c r="K5" s="46"/>
      <c r="L5" s="46">
        <v>95000</v>
      </c>
      <c r="M5" s="46">
        <v>1000</v>
      </c>
      <c r="N5" s="46"/>
      <c r="O5" s="46">
        <v>42000</v>
      </c>
      <c r="P5" s="46">
        <v>328410</v>
      </c>
    </row>
    <row r="6" spans="1:16" x14ac:dyDescent="0.25">
      <c r="A6" s="45" t="s">
        <v>356</v>
      </c>
      <c r="B6" s="46"/>
      <c r="C6" s="46"/>
      <c r="D6" s="46"/>
      <c r="E6" s="46">
        <v>10000</v>
      </c>
      <c r="F6" s="46"/>
      <c r="G6" s="46"/>
      <c r="H6" s="46"/>
      <c r="I6" s="46"/>
      <c r="J6" s="46"/>
      <c r="K6" s="46">
        <v>180500</v>
      </c>
      <c r="L6" s="46"/>
      <c r="M6" s="46"/>
      <c r="N6" s="46">
        <v>60000</v>
      </c>
      <c r="O6" s="46"/>
      <c r="P6" s="46">
        <v>250500</v>
      </c>
    </row>
    <row r="7" spans="1:16" x14ac:dyDescent="0.25">
      <c r="A7" s="45" t="s">
        <v>198</v>
      </c>
      <c r="B7" s="46"/>
      <c r="C7" s="46">
        <v>500</v>
      </c>
      <c r="D7" s="46"/>
      <c r="E7" s="46"/>
      <c r="F7" s="46"/>
      <c r="G7" s="46">
        <v>2108</v>
      </c>
      <c r="H7" s="46"/>
      <c r="I7" s="46"/>
      <c r="J7" s="46"/>
      <c r="K7" s="46"/>
      <c r="L7" s="46"/>
      <c r="M7" s="46"/>
      <c r="N7" s="46"/>
      <c r="O7" s="46"/>
      <c r="P7" s="46">
        <v>2608</v>
      </c>
    </row>
    <row r="8" spans="1:16" x14ac:dyDescent="0.25">
      <c r="A8" s="45" t="s">
        <v>359</v>
      </c>
      <c r="B8" s="46">
        <v>5250</v>
      </c>
      <c r="C8" s="46">
        <v>500</v>
      </c>
      <c r="D8" s="46">
        <v>12000</v>
      </c>
      <c r="E8" s="46">
        <v>10000</v>
      </c>
      <c r="F8" s="46">
        <v>13100</v>
      </c>
      <c r="G8" s="46">
        <v>2108</v>
      </c>
      <c r="H8" s="46">
        <v>73000</v>
      </c>
      <c r="I8" s="46">
        <v>8100</v>
      </c>
      <c r="J8" s="46">
        <v>78960</v>
      </c>
      <c r="K8" s="46">
        <v>180500</v>
      </c>
      <c r="L8" s="46">
        <v>95000</v>
      </c>
      <c r="M8" s="46">
        <v>1000</v>
      </c>
      <c r="N8" s="46">
        <v>60000</v>
      </c>
      <c r="O8" s="46">
        <v>42000</v>
      </c>
      <c r="P8" s="46">
        <v>581518</v>
      </c>
    </row>
    <row r="10" spans="1:16" x14ac:dyDescent="0.25">
      <c r="A10" s="47"/>
    </row>
    <row r="15" spans="1:16" x14ac:dyDescent="0.25">
      <c r="A15" s="74" t="s">
        <v>400</v>
      </c>
      <c r="B15" s="85" t="s">
        <v>398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76"/>
    </row>
    <row r="16" spans="1:16" x14ac:dyDescent="0.25">
      <c r="A16" s="75"/>
      <c r="B16" s="75">
        <v>1</v>
      </c>
      <c r="C16" s="75">
        <v>2</v>
      </c>
      <c r="D16" s="75">
        <v>3</v>
      </c>
      <c r="E16" s="75">
        <v>4</v>
      </c>
      <c r="F16" s="75">
        <v>5</v>
      </c>
      <c r="G16" s="75">
        <v>6</v>
      </c>
      <c r="H16" s="75">
        <v>7</v>
      </c>
      <c r="I16" s="75">
        <v>8</v>
      </c>
      <c r="J16" s="75">
        <v>9</v>
      </c>
      <c r="K16" s="75">
        <v>10</v>
      </c>
      <c r="L16" s="75">
        <v>11</v>
      </c>
      <c r="M16" s="75">
        <v>12</v>
      </c>
      <c r="N16" s="75">
        <v>13</v>
      </c>
      <c r="O16" s="75">
        <v>14</v>
      </c>
      <c r="P16" s="75" t="s">
        <v>403</v>
      </c>
    </row>
    <row r="17" spans="1:16" x14ac:dyDescent="0.25">
      <c r="A17" s="76" t="s">
        <v>225</v>
      </c>
      <c r="B17" s="72">
        <v>5250</v>
      </c>
      <c r="C17" s="72"/>
      <c r="D17" s="72">
        <v>12000</v>
      </c>
      <c r="E17" s="72"/>
      <c r="F17" s="72">
        <v>13100</v>
      </c>
      <c r="G17" s="72"/>
      <c r="H17" s="72">
        <v>73000</v>
      </c>
      <c r="I17" s="72">
        <v>8100</v>
      </c>
      <c r="J17" s="72">
        <v>78960</v>
      </c>
      <c r="K17" s="72"/>
      <c r="L17" s="72">
        <v>95000</v>
      </c>
      <c r="M17" s="72">
        <v>1000</v>
      </c>
      <c r="N17" s="72"/>
      <c r="O17" s="72">
        <v>42000</v>
      </c>
      <c r="P17" s="72">
        <v>328410</v>
      </c>
    </row>
    <row r="18" spans="1:16" x14ac:dyDescent="0.25">
      <c r="A18" s="76" t="s">
        <v>356</v>
      </c>
      <c r="B18" s="72"/>
      <c r="C18" s="72"/>
      <c r="D18" s="72"/>
      <c r="E18" s="72">
        <v>10000</v>
      </c>
      <c r="F18" s="72"/>
      <c r="G18" s="72"/>
      <c r="H18" s="72"/>
      <c r="I18" s="72"/>
      <c r="J18" s="72"/>
      <c r="K18" s="72">
        <v>180500</v>
      </c>
      <c r="L18" s="72"/>
      <c r="M18" s="72"/>
      <c r="N18" s="72">
        <v>60000</v>
      </c>
      <c r="O18" s="72"/>
      <c r="P18" s="72">
        <v>250500</v>
      </c>
    </row>
    <row r="19" spans="1:16" x14ac:dyDescent="0.25">
      <c r="A19" s="76" t="s">
        <v>198</v>
      </c>
      <c r="B19" s="72"/>
      <c r="C19" s="72">
        <v>500</v>
      </c>
      <c r="D19" s="72"/>
      <c r="E19" s="72"/>
      <c r="F19" s="72"/>
      <c r="G19" s="72">
        <v>2108</v>
      </c>
      <c r="H19" s="72"/>
      <c r="I19" s="72"/>
      <c r="J19" s="72"/>
      <c r="K19" s="72"/>
      <c r="L19" s="72"/>
      <c r="M19" s="72"/>
      <c r="N19" s="72"/>
      <c r="O19" s="72"/>
      <c r="P19" s="72">
        <v>2608</v>
      </c>
    </row>
    <row r="20" spans="1:16" x14ac:dyDescent="0.25">
      <c r="A20" s="78" t="s">
        <v>399</v>
      </c>
      <c r="B20" s="77">
        <v>5250</v>
      </c>
      <c r="C20" s="77">
        <v>500</v>
      </c>
      <c r="D20" s="77">
        <v>12000</v>
      </c>
      <c r="E20" s="77">
        <v>10000</v>
      </c>
      <c r="F20" s="77">
        <v>13100</v>
      </c>
      <c r="G20" s="77">
        <v>2108</v>
      </c>
      <c r="H20" s="77">
        <v>73000</v>
      </c>
      <c r="I20" s="77">
        <v>8100</v>
      </c>
      <c r="J20" s="77">
        <v>78960</v>
      </c>
      <c r="K20" s="77">
        <v>180500</v>
      </c>
      <c r="L20" s="77">
        <v>95000</v>
      </c>
      <c r="M20" s="77">
        <v>1000</v>
      </c>
      <c r="N20" s="77">
        <v>60000</v>
      </c>
      <c r="O20" s="77">
        <v>42000</v>
      </c>
      <c r="P20" s="77">
        <v>581518</v>
      </c>
    </row>
    <row r="23" spans="1:16" x14ac:dyDescent="0.25">
      <c r="A23" s="74" t="s">
        <v>401</v>
      </c>
      <c r="B23" s="85" t="s">
        <v>398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76"/>
    </row>
    <row r="24" spans="1:16" x14ac:dyDescent="0.25">
      <c r="A24" s="75"/>
      <c r="B24" s="75">
        <v>1</v>
      </c>
      <c r="C24" s="75">
        <v>2</v>
      </c>
      <c r="D24" s="75">
        <v>3</v>
      </c>
      <c r="E24" s="75">
        <v>4</v>
      </c>
      <c r="F24" s="75">
        <v>5</v>
      </c>
      <c r="G24" s="75">
        <v>6</v>
      </c>
      <c r="H24" s="75">
        <v>7</v>
      </c>
      <c r="I24" s="75">
        <v>8</v>
      </c>
      <c r="J24" s="75">
        <v>9</v>
      </c>
      <c r="K24" s="75">
        <v>10</v>
      </c>
      <c r="L24" s="75">
        <v>11</v>
      </c>
      <c r="M24" s="75">
        <v>12</v>
      </c>
      <c r="N24" s="75">
        <v>13</v>
      </c>
      <c r="O24" s="75">
        <v>14</v>
      </c>
      <c r="P24" s="75" t="s">
        <v>403</v>
      </c>
    </row>
    <row r="25" spans="1:16" x14ac:dyDescent="0.25">
      <c r="A25" s="76" t="s">
        <v>225</v>
      </c>
      <c r="B25" s="72">
        <f>B17*4</f>
        <v>21000</v>
      </c>
      <c r="C25" s="72">
        <f t="shared" ref="C25:O25" si="0">C17*4</f>
        <v>0</v>
      </c>
      <c r="D25" s="72">
        <f t="shared" si="0"/>
        <v>48000</v>
      </c>
      <c r="E25" s="72">
        <f t="shared" si="0"/>
        <v>0</v>
      </c>
      <c r="F25" s="72">
        <f t="shared" si="0"/>
        <v>52400</v>
      </c>
      <c r="G25" s="72">
        <f t="shared" si="0"/>
        <v>0</v>
      </c>
      <c r="H25" s="72">
        <f>H17*4</f>
        <v>292000</v>
      </c>
      <c r="I25" s="72">
        <f t="shared" si="0"/>
        <v>32400</v>
      </c>
      <c r="J25" s="72">
        <f t="shared" si="0"/>
        <v>315840</v>
      </c>
      <c r="K25" s="72">
        <f t="shared" si="0"/>
        <v>0</v>
      </c>
      <c r="L25" s="72">
        <f t="shared" si="0"/>
        <v>380000</v>
      </c>
      <c r="M25" s="72">
        <f t="shared" si="0"/>
        <v>4000</v>
      </c>
      <c r="N25" s="72">
        <f t="shared" si="0"/>
        <v>0</v>
      </c>
      <c r="O25" s="72">
        <f t="shared" si="0"/>
        <v>168000</v>
      </c>
      <c r="P25" s="72">
        <f>SUM(B25:O25)</f>
        <v>1313640</v>
      </c>
    </row>
    <row r="26" spans="1:16" x14ac:dyDescent="0.25">
      <c r="A26" s="76" t="s">
        <v>356</v>
      </c>
      <c r="B26" s="72">
        <f t="shared" ref="B26:O26" si="1">B18*4</f>
        <v>0</v>
      </c>
      <c r="C26" s="72">
        <f t="shared" si="1"/>
        <v>0</v>
      </c>
      <c r="D26" s="72">
        <f t="shared" si="1"/>
        <v>0</v>
      </c>
      <c r="E26" s="72">
        <f t="shared" si="1"/>
        <v>40000</v>
      </c>
      <c r="F26" s="72">
        <f t="shared" si="1"/>
        <v>0</v>
      </c>
      <c r="G26" s="72">
        <f t="shared" si="1"/>
        <v>0</v>
      </c>
      <c r="H26" s="72">
        <f t="shared" si="1"/>
        <v>0</v>
      </c>
      <c r="I26" s="72">
        <f t="shared" si="1"/>
        <v>0</v>
      </c>
      <c r="J26" s="72">
        <f t="shared" si="1"/>
        <v>0</v>
      </c>
      <c r="K26" s="72">
        <f t="shared" si="1"/>
        <v>722000</v>
      </c>
      <c r="L26" s="72">
        <f t="shared" si="1"/>
        <v>0</v>
      </c>
      <c r="M26" s="72">
        <f t="shared" si="1"/>
        <v>0</v>
      </c>
      <c r="N26" s="72">
        <f>N18*4</f>
        <v>240000</v>
      </c>
      <c r="O26" s="72">
        <f t="shared" si="1"/>
        <v>0</v>
      </c>
      <c r="P26" s="72">
        <f t="shared" ref="P26:P27" si="2">SUM(B26:O26)</f>
        <v>1002000</v>
      </c>
    </row>
    <row r="27" spans="1:16" x14ac:dyDescent="0.25">
      <c r="A27" s="76" t="s">
        <v>198</v>
      </c>
      <c r="B27" s="72">
        <f t="shared" ref="B27:O27" si="3">B19*4</f>
        <v>0</v>
      </c>
      <c r="C27" s="72">
        <f t="shared" si="3"/>
        <v>2000</v>
      </c>
      <c r="D27" s="72">
        <f t="shared" si="3"/>
        <v>0</v>
      </c>
      <c r="E27" s="72">
        <f t="shared" si="3"/>
        <v>0</v>
      </c>
      <c r="F27" s="72">
        <f t="shared" si="3"/>
        <v>0</v>
      </c>
      <c r="G27" s="72">
        <f t="shared" si="3"/>
        <v>8432</v>
      </c>
      <c r="H27" s="72">
        <f t="shared" si="3"/>
        <v>0</v>
      </c>
      <c r="I27" s="72">
        <f t="shared" si="3"/>
        <v>0</v>
      </c>
      <c r="J27" s="72">
        <f t="shared" si="3"/>
        <v>0</v>
      </c>
      <c r="K27" s="72">
        <f t="shared" si="3"/>
        <v>0</v>
      </c>
      <c r="L27" s="72">
        <f t="shared" si="3"/>
        <v>0</v>
      </c>
      <c r="M27" s="72">
        <f t="shared" si="3"/>
        <v>0</v>
      </c>
      <c r="N27" s="72">
        <f t="shared" si="3"/>
        <v>0</v>
      </c>
      <c r="O27" s="72">
        <f t="shared" si="3"/>
        <v>0</v>
      </c>
      <c r="P27" s="72">
        <f t="shared" si="2"/>
        <v>10432</v>
      </c>
    </row>
    <row r="28" spans="1:16" x14ac:dyDescent="0.25">
      <c r="A28" s="78" t="s">
        <v>402</v>
      </c>
      <c r="B28" s="77">
        <f>SUM(B25:B27)</f>
        <v>21000</v>
      </c>
      <c r="C28" s="77">
        <f t="shared" ref="C28:P28" si="4">SUM(C25:C27)</f>
        <v>2000</v>
      </c>
      <c r="D28" s="77">
        <f t="shared" si="4"/>
        <v>48000</v>
      </c>
      <c r="E28" s="77">
        <f t="shared" si="4"/>
        <v>40000</v>
      </c>
      <c r="F28" s="77">
        <f t="shared" si="4"/>
        <v>52400</v>
      </c>
      <c r="G28" s="77">
        <f t="shared" si="4"/>
        <v>8432</v>
      </c>
      <c r="H28" s="77">
        <f t="shared" si="4"/>
        <v>292000</v>
      </c>
      <c r="I28" s="77">
        <f t="shared" si="4"/>
        <v>32400</v>
      </c>
      <c r="J28" s="77">
        <f t="shared" si="4"/>
        <v>315840</v>
      </c>
      <c r="K28" s="77">
        <f t="shared" si="4"/>
        <v>722000</v>
      </c>
      <c r="L28" s="77">
        <f t="shared" si="4"/>
        <v>380000</v>
      </c>
      <c r="M28" s="77">
        <f t="shared" si="4"/>
        <v>4000</v>
      </c>
      <c r="N28" s="77">
        <f t="shared" si="4"/>
        <v>240000</v>
      </c>
      <c r="O28" s="77">
        <f t="shared" si="4"/>
        <v>168000</v>
      </c>
      <c r="P28" s="77">
        <f t="shared" si="4"/>
        <v>2326072</v>
      </c>
    </row>
    <row r="29" spans="1:16" x14ac:dyDescent="0.25"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</row>
    <row r="37" spans="1:6" x14ac:dyDescent="0.25">
      <c r="A37" s="86" t="s">
        <v>404</v>
      </c>
      <c r="B37" s="86"/>
      <c r="C37" s="86"/>
      <c r="D37" s="86"/>
      <c r="E37" s="86"/>
      <c r="F37" s="86"/>
    </row>
    <row r="38" spans="1:6" ht="26.4" x14ac:dyDescent="0.25">
      <c r="A38" s="65" t="s">
        <v>365</v>
      </c>
      <c r="B38" s="59">
        <v>4</v>
      </c>
      <c r="C38" s="60"/>
      <c r="D38" s="60"/>
      <c r="E38" s="60"/>
      <c r="F38" s="61"/>
    </row>
    <row r="39" spans="1:6" ht="79.2" x14ac:dyDescent="0.25">
      <c r="A39" s="66" t="s">
        <v>361</v>
      </c>
      <c r="B39" s="68">
        <v>1</v>
      </c>
      <c r="C39" s="68">
        <v>2</v>
      </c>
      <c r="D39" s="68">
        <v>3</v>
      </c>
      <c r="E39" s="68">
        <v>4</v>
      </c>
      <c r="F39" s="64" t="s">
        <v>363</v>
      </c>
    </row>
    <row r="40" spans="1:6" x14ac:dyDescent="0.25">
      <c r="A40" s="53" t="s">
        <v>225</v>
      </c>
      <c r="B40" s="54">
        <v>12000</v>
      </c>
      <c r="C40" s="54">
        <v>166060</v>
      </c>
      <c r="D40" s="54">
        <v>8100</v>
      </c>
      <c r="E40" s="54">
        <v>142250</v>
      </c>
      <c r="F40" s="55">
        <v>328410</v>
      </c>
    </row>
    <row r="41" spans="1:6" ht="26.4" x14ac:dyDescent="0.25">
      <c r="A41" s="53" t="s">
        <v>356</v>
      </c>
      <c r="B41" s="54">
        <v>190500</v>
      </c>
      <c r="C41" s="54"/>
      <c r="D41" s="54">
        <v>60000</v>
      </c>
      <c r="E41" s="54"/>
      <c r="F41" s="55">
        <v>250500</v>
      </c>
    </row>
    <row r="42" spans="1:6" x14ac:dyDescent="0.25">
      <c r="A42" s="53" t="s">
        <v>198</v>
      </c>
      <c r="B42" s="54">
        <v>2108</v>
      </c>
      <c r="C42" s="54"/>
      <c r="D42" s="54">
        <v>500</v>
      </c>
      <c r="E42" s="54"/>
      <c r="F42" s="55">
        <v>2608</v>
      </c>
    </row>
    <row r="43" spans="1:6" x14ac:dyDescent="0.25">
      <c r="A43" s="67" t="s">
        <v>364</v>
      </c>
      <c r="B43" s="62">
        <v>204608</v>
      </c>
      <c r="C43" s="62">
        <v>166060</v>
      </c>
      <c r="D43" s="62">
        <v>68600</v>
      </c>
      <c r="E43" s="62">
        <v>142250</v>
      </c>
      <c r="F43" s="63">
        <v>581518</v>
      </c>
    </row>
    <row r="44" spans="1:6" x14ac:dyDescent="0.25">
      <c r="A44" s="48"/>
      <c r="B44" s="49"/>
      <c r="C44" s="49"/>
      <c r="D44" s="49"/>
      <c r="E44" s="49"/>
      <c r="F44" s="49"/>
    </row>
    <row r="45" spans="1:6" ht="27" customHeight="1" x14ac:dyDescent="0.25">
      <c r="A45" s="82" t="s">
        <v>367</v>
      </c>
      <c r="B45" s="83"/>
      <c r="C45" s="83"/>
      <c r="D45" s="83"/>
      <c r="E45" s="83"/>
      <c r="F45" s="84"/>
    </row>
    <row r="46" spans="1:6" ht="79.2" x14ac:dyDescent="0.25">
      <c r="A46" s="50" t="s">
        <v>361</v>
      </c>
      <c r="B46" s="51">
        <v>1</v>
      </c>
      <c r="C46" s="51">
        <v>2</v>
      </c>
      <c r="D46" s="51">
        <v>3</v>
      </c>
      <c r="E46" s="51">
        <v>4</v>
      </c>
      <c r="F46" s="52" t="s">
        <v>366</v>
      </c>
    </row>
    <row r="47" spans="1:6" x14ac:dyDescent="0.25">
      <c r="A47" s="53" t="s">
        <v>225</v>
      </c>
      <c r="B47" s="54">
        <f>B40*$B$38</f>
        <v>48000</v>
      </c>
      <c r="C47" s="54">
        <f>C40*$B$38</f>
        <v>664240</v>
      </c>
      <c r="D47" s="54">
        <f>D40*$B$38</f>
        <v>32400</v>
      </c>
      <c r="E47" s="54">
        <f>E40*$B$38</f>
        <v>569000</v>
      </c>
      <c r="F47" s="55">
        <f>SUM(B47:E47)</f>
        <v>1313640</v>
      </c>
    </row>
    <row r="48" spans="1:6" ht="26.4" x14ac:dyDescent="0.25">
      <c r="A48" s="53" t="s">
        <v>356</v>
      </c>
      <c r="B48" s="54">
        <f>B41*$B$38</f>
        <v>762000</v>
      </c>
      <c r="C48" s="54">
        <f t="shared" ref="C48:E48" si="5">C41*$B$38</f>
        <v>0</v>
      </c>
      <c r="D48" s="54">
        <f t="shared" si="5"/>
        <v>240000</v>
      </c>
      <c r="E48" s="54">
        <f t="shared" si="5"/>
        <v>0</v>
      </c>
      <c r="F48" s="55">
        <f t="shared" ref="F48:F50" si="6">SUM(B48:E48)</f>
        <v>1002000</v>
      </c>
    </row>
    <row r="49" spans="1:6" x14ac:dyDescent="0.25">
      <c r="A49" s="53" t="s">
        <v>198</v>
      </c>
      <c r="B49" s="54">
        <f>B42*$B$38</f>
        <v>8432</v>
      </c>
      <c r="C49" s="54">
        <f t="shared" ref="C49:E49" si="7">C42*$B$38</f>
        <v>0</v>
      </c>
      <c r="D49" s="54">
        <f t="shared" si="7"/>
        <v>2000</v>
      </c>
      <c r="E49" s="54">
        <f t="shared" si="7"/>
        <v>0</v>
      </c>
      <c r="F49" s="55">
        <f t="shared" si="6"/>
        <v>10432</v>
      </c>
    </row>
    <row r="50" spans="1:6" ht="26.4" x14ac:dyDescent="0.25">
      <c r="A50" s="56" t="s">
        <v>362</v>
      </c>
      <c r="B50" s="57">
        <f>B43*$B$38</f>
        <v>818432</v>
      </c>
      <c r="C50" s="57">
        <f t="shared" ref="C50:E50" si="8">C43*$B$38</f>
        <v>664240</v>
      </c>
      <c r="D50" s="57">
        <f t="shared" si="8"/>
        <v>274400</v>
      </c>
      <c r="E50" s="57">
        <f t="shared" si="8"/>
        <v>569000</v>
      </c>
      <c r="F50" s="58">
        <f t="shared" si="6"/>
        <v>2326072</v>
      </c>
    </row>
  </sheetData>
  <mergeCells count="4">
    <mergeCell ref="A45:F45"/>
    <mergeCell ref="B15:O15"/>
    <mergeCell ref="B23:O23"/>
    <mergeCell ref="A37:F37"/>
  </mergeCell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FB5D-A856-43F5-A846-11324E622D88}">
  <dimension ref="A3:G62"/>
  <sheetViews>
    <sheetView workbookViewId="0">
      <selection activeCell="I34" sqref="I34"/>
    </sheetView>
  </sheetViews>
  <sheetFormatPr baseColWidth="10" defaultRowHeight="13.2" x14ac:dyDescent="0.25"/>
  <cols>
    <col min="1" max="1" width="15.33203125" style="71" customWidth="1"/>
    <col min="2" max="2" width="27.77734375" customWidth="1"/>
    <col min="3" max="3" width="34.5546875" bestFit="1" customWidth="1"/>
    <col min="4" max="6" width="22.88671875" bestFit="1" customWidth="1"/>
    <col min="7" max="7" width="12" bestFit="1" customWidth="1"/>
    <col min="8" max="12" width="24.6640625" bestFit="1" customWidth="1"/>
    <col min="13" max="13" width="13.33203125" bestFit="1" customWidth="1"/>
    <col min="14" max="24" width="24.6640625" bestFit="1" customWidth="1"/>
    <col min="25" max="25" width="13.33203125" bestFit="1" customWidth="1"/>
  </cols>
  <sheetData>
    <row r="3" spans="1:7" x14ac:dyDescent="0.25">
      <c r="A3" s="70" t="s">
        <v>357</v>
      </c>
      <c r="B3" s="71"/>
      <c r="C3" s="71"/>
      <c r="D3" s="70" t="s">
        <v>156</v>
      </c>
      <c r="E3" s="71"/>
      <c r="F3" s="71"/>
      <c r="G3" s="71"/>
    </row>
    <row r="4" spans="1:7" x14ac:dyDescent="0.25">
      <c r="A4" s="70" t="s">
        <v>0</v>
      </c>
      <c r="B4" s="44" t="s">
        <v>1</v>
      </c>
      <c r="C4" s="44" t="s">
        <v>7</v>
      </c>
      <c r="D4" s="71" t="s">
        <v>225</v>
      </c>
      <c r="E4" s="71" t="s">
        <v>356</v>
      </c>
      <c r="F4" s="71" t="s">
        <v>198</v>
      </c>
      <c r="G4" t="s">
        <v>359</v>
      </c>
    </row>
    <row r="5" spans="1:7" x14ac:dyDescent="0.25">
      <c r="A5" s="71">
        <v>1</v>
      </c>
      <c r="B5" t="s">
        <v>94</v>
      </c>
      <c r="C5" t="s">
        <v>303</v>
      </c>
      <c r="D5" s="46">
        <v>5000</v>
      </c>
      <c r="E5" s="46"/>
      <c r="F5" s="46"/>
      <c r="G5" s="46">
        <v>5000</v>
      </c>
    </row>
    <row r="6" spans="1:7" x14ac:dyDescent="0.25">
      <c r="C6" t="s">
        <v>97</v>
      </c>
      <c r="D6" s="46">
        <v>250</v>
      </c>
      <c r="E6" s="46"/>
      <c r="F6" s="46"/>
      <c r="G6" s="46">
        <v>250</v>
      </c>
    </row>
    <row r="7" spans="1:7" x14ac:dyDescent="0.25">
      <c r="A7" t="s">
        <v>370</v>
      </c>
      <c r="D7" s="46">
        <v>5250</v>
      </c>
      <c r="E7" s="46"/>
      <c r="F7" s="46"/>
      <c r="G7" s="46">
        <v>5250</v>
      </c>
    </row>
    <row r="8" spans="1:7" x14ac:dyDescent="0.25">
      <c r="A8" s="71">
        <v>2</v>
      </c>
      <c r="B8" t="s">
        <v>189</v>
      </c>
      <c r="C8" t="s">
        <v>286</v>
      </c>
      <c r="D8" s="46"/>
      <c r="E8" s="46"/>
      <c r="F8" s="46">
        <v>500</v>
      </c>
      <c r="G8" s="46">
        <v>500</v>
      </c>
    </row>
    <row r="9" spans="1:7" x14ac:dyDescent="0.25">
      <c r="A9" t="s">
        <v>371</v>
      </c>
      <c r="D9" s="46"/>
      <c r="E9" s="46"/>
      <c r="F9" s="46">
        <v>500</v>
      </c>
      <c r="G9" s="46">
        <v>500</v>
      </c>
    </row>
    <row r="10" spans="1:7" x14ac:dyDescent="0.25">
      <c r="A10" s="71">
        <v>3</v>
      </c>
      <c r="B10" t="s">
        <v>182</v>
      </c>
      <c r="C10" t="s">
        <v>20</v>
      </c>
      <c r="D10" s="46">
        <v>12000</v>
      </c>
      <c r="E10" s="46"/>
      <c r="F10" s="46"/>
      <c r="G10" s="46">
        <v>12000</v>
      </c>
    </row>
    <row r="11" spans="1:7" x14ac:dyDescent="0.25">
      <c r="A11" t="s">
        <v>372</v>
      </c>
      <c r="D11" s="46">
        <v>12000</v>
      </c>
      <c r="E11" s="46"/>
      <c r="F11" s="46"/>
      <c r="G11" s="46">
        <v>12000</v>
      </c>
    </row>
    <row r="12" spans="1:7" x14ac:dyDescent="0.25">
      <c r="A12" s="71">
        <v>4</v>
      </c>
      <c r="B12" t="s">
        <v>181</v>
      </c>
      <c r="C12" t="s">
        <v>369</v>
      </c>
      <c r="D12" s="46"/>
      <c r="E12" s="46">
        <v>10000</v>
      </c>
      <c r="F12" s="46"/>
      <c r="G12" s="46">
        <v>10000</v>
      </c>
    </row>
    <row r="13" spans="1:7" x14ac:dyDescent="0.25">
      <c r="A13" t="s">
        <v>373</v>
      </c>
      <c r="D13" s="46"/>
      <c r="E13" s="46">
        <v>10000</v>
      </c>
      <c r="F13" s="46"/>
      <c r="G13" s="46">
        <v>10000</v>
      </c>
    </row>
    <row r="14" spans="1:7" x14ac:dyDescent="0.25">
      <c r="A14" s="71">
        <v>5</v>
      </c>
      <c r="B14" t="s">
        <v>186</v>
      </c>
      <c r="C14" t="s">
        <v>220</v>
      </c>
      <c r="D14" s="46">
        <v>2000</v>
      </c>
      <c r="E14" s="46"/>
      <c r="F14" s="46"/>
      <c r="G14" s="46">
        <v>2000</v>
      </c>
    </row>
    <row r="15" spans="1:7" x14ac:dyDescent="0.25">
      <c r="C15" t="s">
        <v>221</v>
      </c>
      <c r="D15" s="46">
        <v>2000</v>
      </c>
      <c r="E15" s="46"/>
      <c r="F15" s="46"/>
      <c r="G15" s="46">
        <v>2000</v>
      </c>
    </row>
    <row r="16" spans="1:7" x14ac:dyDescent="0.25">
      <c r="C16" t="s">
        <v>222</v>
      </c>
      <c r="D16" s="46">
        <v>100</v>
      </c>
      <c r="E16" s="46"/>
      <c r="F16" s="46"/>
      <c r="G16" s="46">
        <v>100</v>
      </c>
    </row>
    <row r="17" spans="1:7" x14ac:dyDescent="0.25">
      <c r="C17" t="s">
        <v>218</v>
      </c>
      <c r="D17" s="46">
        <v>6000</v>
      </c>
      <c r="E17" s="46"/>
      <c r="F17" s="46"/>
      <c r="G17" s="46">
        <v>6000</v>
      </c>
    </row>
    <row r="18" spans="1:7" x14ac:dyDescent="0.25">
      <c r="C18" t="s">
        <v>219</v>
      </c>
      <c r="D18" s="46">
        <v>3000</v>
      </c>
      <c r="E18" s="46"/>
      <c r="F18" s="46"/>
      <c r="G18" s="46">
        <v>3000</v>
      </c>
    </row>
    <row r="19" spans="1:7" x14ac:dyDescent="0.25">
      <c r="A19" t="s">
        <v>388</v>
      </c>
      <c r="D19" s="46">
        <v>13100</v>
      </c>
      <c r="E19" s="46"/>
      <c r="F19" s="46"/>
      <c r="G19" s="46">
        <v>13100</v>
      </c>
    </row>
    <row r="20" spans="1:7" x14ac:dyDescent="0.25">
      <c r="A20" s="71">
        <v>6</v>
      </c>
      <c r="B20" t="s">
        <v>37</v>
      </c>
      <c r="C20" t="s">
        <v>202</v>
      </c>
      <c r="D20" s="46"/>
      <c r="E20" s="46"/>
      <c r="F20" s="46">
        <v>373</v>
      </c>
      <c r="G20" s="46">
        <v>373</v>
      </c>
    </row>
    <row r="21" spans="1:7" x14ac:dyDescent="0.25">
      <c r="C21" t="s">
        <v>192</v>
      </c>
      <c r="D21" s="46"/>
      <c r="E21" s="46"/>
      <c r="F21" s="46">
        <v>714</v>
      </c>
      <c r="G21" s="46">
        <v>714</v>
      </c>
    </row>
    <row r="22" spans="1:7" x14ac:dyDescent="0.25">
      <c r="C22" t="s">
        <v>210</v>
      </c>
      <c r="D22" s="46"/>
      <c r="E22" s="46"/>
      <c r="F22" s="46">
        <v>1021</v>
      </c>
      <c r="G22" s="46">
        <v>1021</v>
      </c>
    </row>
    <row r="23" spans="1:7" x14ac:dyDescent="0.25">
      <c r="A23" t="s">
        <v>389</v>
      </c>
      <c r="D23" s="46"/>
      <c r="E23" s="46"/>
      <c r="F23" s="46">
        <v>2108</v>
      </c>
      <c r="G23" s="46">
        <v>2108</v>
      </c>
    </row>
    <row r="24" spans="1:7" x14ac:dyDescent="0.25">
      <c r="A24" s="71">
        <v>7</v>
      </c>
      <c r="B24" t="s">
        <v>185</v>
      </c>
      <c r="C24" t="s">
        <v>242</v>
      </c>
      <c r="D24" s="46">
        <v>2000</v>
      </c>
      <c r="E24" s="46"/>
      <c r="F24" s="46"/>
      <c r="G24" s="46">
        <v>2000</v>
      </c>
    </row>
    <row r="25" spans="1:7" x14ac:dyDescent="0.25">
      <c r="C25" t="s">
        <v>119</v>
      </c>
      <c r="D25" s="46">
        <v>24000</v>
      </c>
      <c r="E25" s="46"/>
      <c r="F25" s="46"/>
      <c r="G25" s="46">
        <v>24000</v>
      </c>
    </row>
    <row r="26" spans="1:7" x14ac:dyDescent="0.25">
      <c r="C26" t="s">
        <v>249</v>
      </c>
      <c r="D26" s="46">
        <v>42000</v>
      </c>
      <c r="E26" s="46"/>
      <c r="F26" s="46"/>
      <c r="G26" s="46">
        <v>42000</v>
      </c>
    </row>
    <row r="27" spans="1:7" x14ac:dyDescent="0.25">
      <c r="C27" t="s">
        <v>118</v>
      </c>
      <c r="D27" s="46">
        <v>3000</v>
      </c>
      <c r="E27" s="46"/>
      <c r="F27" s="46"/>
      <c r="G27" s="46">
        <v>3000</v>
      </c>
    </row>
    <row r="28" spans="1:7" x14ac:dyDescent="0.25">
      <c r="C28" t="s">
        <v>67</v>
      </c>
      <c r="D28" s="46">
        <v>2000</v>
      </c>
      <c r="E28" s="46"/>
      <c r="F28" s="46"/>
      <c r="G28" s="46">
        <v>2000</v>
      </c>
    </row>
    <row r="29" spans="1:7" x14ac:dyDescent="0.25">
      <c r="A29" t="s">
        <v>390</v>
      </c>
      <c r="D29" s="46">
        <v>73000</v>
      </c>
      <c r="E29" s="46"/>
      <c r="F29" s="46"/>
      <c r="G29" s="46">
        <v>73000</v>
      </c>
    </row>
    <row r="30" spans="1:7" x14ac:dyDescent="0.25">
      <c r="A30" s="71">
        <v>8</v>
      </c>
      <c r="B30" t="s">
        <v>187</v>
      </c>
      <c r="C30" t="s">
        <v>330</v>
      </c>
      <c r="D30" s="46">
        <v>100</v>
      </c>
      <c r="E30" s="46"/>
      <c r="F30" s="46"/>
      <c r="G30" s="46">
        <v>100</v>
      </c>
    </row>
    <row r="31" spans="1:7" x14ac:dyDescent="0.25">
      <c r="C31" t="s">
        <v>329</v>
      </c>
      <c r="D31" s="46">
        <v>3000</v>
      </c>
      <c r="E31" s="46"/>
      <c r="F31" s="46"/>
      <c r="G31" s="46">
        <v>3000</v>
      </c>
    </row>
    <row r="32" spans="1:7" x14ac:dyDescent="0.25">
      <c r="C32" t="s">
        <v>331</v>
      </c>
      <c r="D32" s="46">
        <v>5000</v>
      </c>
      <c r="E32" s="46"/>
      <c r="F32" s="46"/>
      <c r="G32" s="46">
        <v>5000</v>
      </c>
    </row>
    <row r="33" spans="1:7" x14ac:dyDescent="0.25">
      <c r="A33" t="s">
        <v>391</v>
      </c>
      <c r="D33" s="46">
        <v>8100</v>
      </c>
      <c r="E33" s="46"/>
      <c r="F33" s="46"/>
      <c r="G33" s="46">
        <v>8100</v>
      </c>
    </row>
    <row r="34" spans="1:7" x14ac:dyDescent="0.25">
      <c r="A34" s="71">
        <v>9</v>
      </c>
      <c r="B34" t="s">
        <v>184</v>
      </c>
      <c r="C34" t="s">
        <v>266</v>
      </c>
      <c r="D34" s="46">
        <v>78960</v>
      </c>
      <c r="E34" s="46"/>
      <c r="F34" s="46"/>
      <c r="G34" s="46">
        <v>78960</v>
      </c>
    </row>
    <row r="35" spans="1:7" x14ac:dyDescent="0.25">
      <c r="A35" t="s">
        <v>392</v>
      </c>
      <c r="D35" s="46">
        <v>78960</v>
      </c>
      <c r="E35" s="46"/>
      <c r="F35" s="46"/>
      <c r="G35" s="46">
        <v>78960</v>
      </c>
    </row>
    <row r="36" spans="1:7" x14ac:dyDescent="0.25">
      <c r="A36" s="71">
        <v>10</v>
      </c>
      <c r="B36" t="s">
        <v>183</v>
      </c>
      <c r="C36" t="s">
        <v>33</v>
      </c>
      <c r="D36" s="46"/>
      <c r="E36" s="46">
        <v>180000</v>
      </c>
      <c r="F36" s="46"/>
      <c r="G36" s="46">
        <v>180000</v>
      </c>
    </row>
    <row r="37" spans="1:7" x14ac:dyDescent="0.25">
      <c r="C37" t="s">
        <v>29</v>
      </c>
      <c r="D37" s="46"/>
      <c r="E37" s="46">
        <v>500</v>
      </c>
      <c r="F37" s="46"/>
      <c r="G37" s="46">
        <v>500</v>
      </c>
    </row>
    <row r="38" spans="1:7" x14ac:dyDescent="0.25">
      <c r="C38" t="s">
        <v>34</v>
      </c>
      <c r="D38" s="46"/>
      <c r="E38" s="46">
        <v>0</v>
      </c>
      <c r="F38" s="46"/>
      <c r="G38" s="46">
        <v>0</v>
      </c>
    </row>
    <row r="39" spans="1:7" x14ac:dyDescent="0.25">
      <c r="A39" t="s">
        <v>393</v>
      </c>
      <c r="D39" s="46"/>
      <c r="E39" s="46">
        <v>180500</v>
      </c>
      <c r="F39" s="46"/>
      <c r="G39" s="46">
        <v>180500</v>
      </c>
    </row>
    <row r="40" spans="1:7" x14ac:dyDescent="0.25">
      <c r="A40" s="71">
        <v>11</v>
      </c>
      <c r="B40" t="s">
        <v>191</v>
      </c>
      <c r="C40" t="s">
        <v>323</v>
      </c>
      <c r="D40" s="46">
        <v>95000</v>
      </c>
      <c r="E40" s="46"/>
      <c r="F40" s="46"/>
      <c r="G40" s="46">
        <v>95000</v>
      </c>
    </row>
    <row r="41" spans="1:7" x14ac:dyDescent="0.25">
      <c r="A41" t="s">
        <v>394</v>
      </c>
      <c r="D41" s="46">
        <v>95000</v>
      </c>
      <c r="E41" s="46"/>
      <c r="F41" s="46"/>
      <c r="G41" s="46">
        <v>95000</v>
      </c>
    </row>
    <row r="42" spans="1:7" x14ac:dyDescent="0.25">
      <c r="A42" s="71">
        <v>12</v>
      </c>
      <c r="B42" t="s">
        <v>272</v>
      </c>
      <c r="C42" t="s">
        <v>278</v>
      </c>
      <c r="D42" s="46">
        <v>1000</v>
      </c>
      <c r="E42" s="46"/>
      <c r="F42" s="46"/>
      <c r="G42" s="46">
        <v>1000</v>
      </c>
    </row>
    <row r="43" spans="1:7" x14ac:dyDescent="0.25">
      <c r="A43" t="s">
        <v>395</v>
      </c>
      <c r="D43" s="46">
        <v>1000</v>
      </c>
      <c r="E43" s="46"/>
      <c r="F43" s="46"/>
      <c r="G43" s="46">
        <v>1000</v>
      </c>
    </row>
    <row r="44" spans="1:7" x14ac:dyDescent="0.25">
      <c r="A44" s="71">
        <v>13</v>
      </c>
      <c r="B44" t="s">
        <v>188</v>
      </c>
      <c r="C44" t="s">
        <v>89</v>
      </c>
      <c r="D44" s="46"/>
      <c r="E44" s="46">
        <v>60000</v>
      </c>
      <c r="F44" s="46"/>
      <c r="G44" s="46">
        <v>60000</v>
      </c>
    </row>
    <row r="45" spans="1:7" x14ac:dyDescent="0.25">
      <c r="A45" t="s">
        <v>396</v>
      </c>
      <c r="D45" s="46"/>
      <c r="E45" s="46">
        <v>60000</v>
      </c>
      <c r="F45" s="46"/>
      <c r="G45" s="46">
        <v>60000</v>
      </c>
    </row>
    <row r="46" spans="1:7" x14ac:dyDescent="0.25">
      <c r="A46" s="71">
        <v>14</v>
      </c>
      <c r="B46" t="s">
        <v>190</v>
      </c>
      <c r="C46" t="s">
        <v>315</v>
      </c>
      <c r="D46" s="46">
        <v>42000</v>
      </c>
      <c r="E46" s="46"/>
      <c r="F46" s="46"/>
      <c r="G46" s="46">
        <v>42000</v>
      </c>
    </row>
    <row r="47" spans="1:7" x14ac:dyDescent="0.25">
      <c r="A47" t="s">
        <v>397</v>
      </c>
      <c r="D47" s="46">
        <v>42000</v>
      </c>
      <c r="E47" s="46"/>
      <c r="F47" s="46"/>
      <c r="G47" s="46">
        <v>42000</v>
      </c>
    </row>
    <row r="48" spans="1:7" x14ac:dyDescent="0.25">
      <c r="A48" s="71" t="s">
        <v>359</v>
      </c>
      <c r="B48" s="71"/>
      <c r="C48" s="71"/>
      <c r="D48" s="46">
        <v>328410</v>
      </c>
      <c r="E48" s="46">
        <v>250500</v>
      </c>
      <c r="F48" s="46">
        <v>2608</v>
      </c>
      <c r="G48" s="46">
        <v>581518</v>
      </c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3B0D2-0DC0-4600-9853-193776273B71}">
  <dimension ref="A1"/>
  <sheetViews>
    <sheetView workbookViewId="0">
      <selection activeCell="H30" sqref="H30"/>
    </sheetView>
  </sheetViews>
  <sheetFormatPr baseColWidth="10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995766-446A-40D8-94A0-3A13519CD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19</vt:i4>
      </vt:variant>
    </vt:vector>
  </HeadingPairs>
  <TitlesOfParts>
    <vt:vector size="24" baseType="lpstr">
      <vt:lpstr>Détail Etablissements</vt:lpstr>
      <vt:lpstr>ALLOTISSEMENT</vt:lpstr>
      <vt:lpstr>QUANTITE ANNEE LOT-PRODUIT</vt:lpstr>
      <vt:lpstr>SITES PAR ETS</vt:lpstr>
      <vt:lpstr>Feuil2</vt:lpstr>
      <vt:lpstr>Accessibilité__facile___difficile___pente</vt:lpstr>
      <vt:lpstr>ADRESSE</vt:lpstr>
      <vt:lpstr>ADRESSE_DE_FACTURATION</vt:lpstr>
      <vt:lpstr>Autre</vt:lpstr>
      <vt:lpstr>Capacité_de_la_cuve_de_fuel</vt:lpstr>
      <vt:lpstr>Commentaires_</vt:lpstr>
      <vt:lpstr>Contraintes_d_accès_lieu_de_livraison</vt:lpstr>
      <vt:lpstr>Estimation_litre_par_commande</vt:lpstr>
      <vt:lpstr>ETABLISSEMENTS</vt:lpstr>
      <vt:lpstr>Info_facturation</vt:lpstr>
      <vt:lpstr>Largeur_voie_routière</vt:lpstr>
      <vt:lpstr>mail</vt:lpstr>
      <vt:lpstr>Nom</vt:lpstr>
      <vt:lpstr>Plage_horaire_et_jours_de_livraison_autorisés</vt:lpstr>
      <vt:lpstr>Plan_d_accès_joint_au_précedent_AO_</vt:lpstr>
      <vt:lpstr>Précision_distance_Ets</vt:lpstr>
      <vt:lpstr>RESPONSABLE_A_CONTACTER</vt:lpstr>
      <vt:lpstr>SITES</vt:lpstr>
      <vt:lpstr>Tél</vt:lpstr>
    </vt:vector>
  </TitlesOfParts>
  <Company>CHU SAINT 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Idir Linda</dc:creator>
  <cp:lastModifiedBy>VERITE Sylvie</cp:lastModifiedBy>
  <dcterms:created xsi:type="dcterms:W3CDTF">2021-09-22T08:42:38Z</dcterms:created>
  <dcterms:modified xsi:type="dcterms:W3CDTF">2026-07-28T15:09:11Z</dcterms:modified>
</cp:coreProperties>
</file>